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931B2E32-6DDB-4B59-B022-2D6662D809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" sheetId="1" r:id="rId1"/>
  </sheets>
  <externalReferences>
    <externalReference r:id="rId2"/>
  </externalReferences>
  <definedNames>
    <definedName name="_xlnm._FilterDatabase" localSheetId="0" hidden="1">'2'!$E$1:$E$69</definedName>
    <definedName name="_xlnm.Print_Titles" localSheetId="0">'2'!$14:$17</definedName>
    <definedName name="_xlnm.Print_Area" localSheetId="0">'2'!$A$1:$AL$69</definedName>
  </definedNames>
  <calcPr calcId="181029"/>
</workbook>
</file>

<file path=xl/calcChain.xml><?xml version="1.0" encoding="utf-8"?>
<calcChain xmlns="http://schemas.openxmlformats.org/spreadsheetml/2006/main">
  <c r="AM67" i="1" l="1"/>
  <c r="AN67" i="1"/>
  <c r="AM68" i="1"/>
  <c r="AN68" i="1"/>
  <c r="AM69" i="1"/>
  <c r="AN69" i="1"/>
  <c r="AM66" i="1"/>
  <c r="AN66" i="1"/>
  <c r="AM22" i="1"/>
  <c r="AN22" i="1"/>
  <c r="AM23" i="1"/>
  <c r="AN23" i="1"/>
  <c r="AM24" i="1"/>
  <c r="AN24" i="1"/>
  <c r="AM25" i="1"/>
  <c r="AN25" i="1"/>
  <c r="AM26" i="1"/>
  <c r="AN26" i="1"/>
  <c r="AM27" i="1"/>
  <c r="AN27" i="1"/>
  <c r="AM28" i="1"/>
  <c r="AN28" i="1"/>
  <c r="AM29" i="1"/>
  <c r="AN29" i="1"/>
  <c r="AM30" i="1"/>
  <c r="AN30" i="1"/>
  <c r="AM31" i="1"/>
  <c r="AN31" i="1"/>
  <c r="AM32" i="1"/>
  <c r="AN32" i="1"/>
  <c r="AM33" i="1"/>
  <c r="AN33" i="1"/>
  <c r="AM34" i="1"/>
  <c r="AN34" i="1"/>
  <c r="AM35" i="1"/>
  <c r="AN35" i="1"/>
  <c r="AM36" i="1"/>
  <c r="AN36" i="1"/>
  <c r="AM37" i="1"/>
  <c r="AN37" i="1"/>
  <c r="AM38" i="1"/>
  <c r="AN38" i="1"/>
  <c r="AM39" i="1"/>
  <c r="AN39" i="1"/>
  <c r="AM40" i="1"/>
  <c r="AN40" i="1"/>
  <c r="AM41" i="1"/>
  <c r="AN41" i="1"/>
  <c r="AM42" i="1"/>
  <c r="AN42" i="1"/>
  <c r="AM43" i="1"/>
  <c r="AN43" i="1"/>
  <c r="AM44" i="1"/>
  <c r="AN44" i="1"/>
  <c r="AM45" i="1"/>
  <c r="AN45" i="1"/>
  <c r="AM46" i="1"/>
  <c r="AN46" i="1"/>
  <c r="AM47" i="1"/>
  <c r="AN47" i="1"/>
  <c r="AM48" i="1"/>
  <c r="AN48" i="1"/>
  <c r="AM49" i="1"/>
  <c r="AN49" i="1"/>
  <c r="AM50" i="1"/>
  <c r="AN50" i="1"/>
  <c r="AM51" i="1"/>
  <c r="AN51" i="1"/>
  <c r="AM52" i="1"/>
  <c r="AN52" i="1"/>
  <c r="AM53" i="1"/>
  <c r="AN53" i="1"/>
  <c r="AM54" i="1"/>
  <c r="AN54" i="1"/>
  <c r="AM55" i="1"/>
  <c r="AN55" i="1"/>
  <c r="AM56" i="1"/>
  <c r="AN56" i="1"/>
  <c r="AM57" i="1"/>
  <c r="AN57" i="1"/>
  <c r="AM58" i="1"/>
  <c r="AN58" i="1"/>
  <c r="AM59" i="1"/>
  <c r="AN59" i="1"/>
  <c r="AM60" i="1"/>
  <c r="AN60" i="1"/>
  <c r="AM61" i="1"/>
  <c r="AN61" i="1"/>
  <c r="AM62" i="1"/>
  <c r="AN62" i="1"/>
  <c r="AM63" i="1"/>
  <c r="AN63" i="1"/>
  <c r="AM64" i="1"/>
  <c r="AN64" i="1"/>
  <c r="AM65" i="1"/>
  <c r="AN65" i="1"/>
  <c r="AM19" i="1"/>
  <c r="AN19" i="1"/>
  <c r="AM20" i="1"/>
  <c r="AN20" i="1"/>
  <c r="AM21" i="1"/>
  <c r="AN21" i="1"/>
  <c r="AN18" i="1"/>
  <c r="AM18" i="1"/>
  <c r="AK72" i="1"/>
  <c r="AC72" i="1"/>
  <c r="O69" i="1"/>
  <c r="O61" i="1"/>
  <c r="R61" i="1"/>
  <c r="J69" i="1"/>
  <c r="R28" i="1"/>
  <c r="AI73" i="1"/>
  <c r="AJ72" i="1"/>
  <c r="AE73" i="1"/>
  <c r="P49" i="1"/>
  <c r="AF53" i="1"/>
  <c r="AB68" i="1"/>
  <c r="AC68" i="1"/>
  <c r="O68" i="1"/>
  <c r="S68" i="1"/>
  <c r="S23" i="1" s="1"/>
  <c r="P68" i="1"/>
  <c r="Q68" i="1"/>
  <c r="Q23" i="1" s="1"/>
  <c r="R68" i="1"/>
  <c r="R23" i="1" s="1"/>
  <c r="S66" i="1"/>
  <c r="P63" i="1"/>
  <c r="Q63" i="1"/>
  <c r="R63" i="1"/>
  <c r="O62" i="1"/>
  <c r="Y62" i="1" s="1"/>
  <c r="AC62" i="1" s="1"/>
  <c r="AK62" i="1" s="1"/>
  <c r="Y61" i="1"/>
  <c r="AC61" i="1" s="1"/>
  <c r="AK61" i="1" s="1"/>
  <c r="W61" i="1"/>
  <c r="Y59" i="1"/>
  <c r="O59" i="1"/>
  <c r="O60" i="1"/>
  <c r="AB60" i="1"/>
  <c r="AJ60" i="1" s="1"/>
  <c r="J59" i="1"/>
  <c r="AB59" i="1" s="1"/>
  <c r="AJ59" i="1" s="1"/>
  <c r="R58" i="1"/>
  <c r="O58" i="1" s="1"/>
  <c r="Y58" i="1" s="1"/>
  <c r="AC58" i="1" s="1"/>
  <c r="AK58" i="1" s="1"/>
  <c r="R57" i="1"/>
  <c r="AJ56" i="1"/>
  <c r="R56" i="1"/>
  <c r="O56" i="1" s="1"/>
  <c r="Y56" i="1" s="1"/>
  <c r="R55" i="1"/>
  <c r="O55" i="1" s="1"/>
  <c r="AD53" i="1"/>
  <c r="S54" i="1"/>
  <c r="O54" i="1" s="1"/>
  <c r="K53" i="1"/>
  <c r="L53" i="1"/>
  <c r="P53" i="1"/>
  <c r="Q53" i="1"/>
  <c r="AB50" i="1"/>
  <c r="L51" i="1"/>
  <c r="J51" i="1" s="1"/>
  <c r="AJ51" i="1" s="1"/>
  <c r="AC50" i="1"/>
  <c r="Q50" i="1"/>
  <c r="Q49" i="1" s="1"/>
  <c r="AI28" i="1"/>
  <c r="AE28" i="1"/>
  <c r="AG28" i="1"/>
  <c r="J44" i="1"/>
  <c r="O45" i="1"/>
  <c r="Y45" i="1" s="1"/>
  <c r="AC45" i="1" s="1"/>
  <c r="AK45" i="1" s="1"/>
  <c r="J45" i="1"/>
  <c r="W45" i="1" s="1"/>
  <c r="AC59" i="1"/>
  <c r="AK59" i="1" s="1"/>
  <c r="AB61" i="1"/>
  <c r="AB62" i="1"/>
  <c r="J42" i="1"/>
  <c r="AB42" i="1" s="1"/>
  <c r="AJ42" i="1" s="1"/>
  <c r="J43" i="1"/>
  <c r="W43" i="1" s="1"/>
  <c r="J40" i="1"/>
  <c r="W40" i="1" s="1"/>
  <c r="J41" i="1"/>
  <c r="W41" i="1" s="1"/>
  <c r="O39" i="1"/>
  <c r="Y39" i="1" s="1"/>
  <c r="AC39" i="1" s="1"/>
  <c r="AK39" i="1" s="1"/>
  <c r="J39" i="1"/>
  <c r="Q35" i="1"/>
  <c r="O35" i="1" s="1"/>
  <c r="Q34" i="1"/>
  <c r="O34" i="1" s="1"/>
  <c r="O36" i="1"/>
  <c r="Q33" i="1"/>
  <c r="O33" i="1" s="1"/>
  <c r="Q32" i="1"/>
  <c r="O32" i="1" s="1"/>
  <c r="Q31" i="1"/>
  <c r="O31" i="1" s="1"/>
  <c r="AK30" i="1"/>
  <c r="Q30" i="1"/>
  <c r="O30" i="1" s="1"/>
  <c r="Q29" i="1"/>
  <c r="O29" i="1" s="1"/>
  <c r="Y29" i="1" s="1"/>
  <c r="AK27" i="1"/>
  <c r="AJ61" i="1"/>
  <c r="AJ62" i="1"/>
  <c r="AJ27" i="1"/>
  <c r="O40" i="1"/>
  <c r="Y40" i="1" s="1"/>
  <c r="AC40" i="1" s="1"/>
  <c r="AK40" i="1" s="1"/>
  <c r="O41" i="1"/>
  <c r="Y41" i="1" s="1"/>
  <c r="AC41" i="1" s="1"/>
  <c r="AK41" i="1" s="1"/>
  <c r="O42" i="1"/>
  <c r="Y42" i="1" s="1"/>
  <c r="AC42" i="1" s="1"/>
  <c r="AK42" i="1" s="1"/>
  <c r="O43" i="1"/>
  <c r="Y43" i="1" s="1"/>
  <c r="AC43" i="1" s="1"/>
  <c r="AK43" i="1" s="1"/>
  <c r="O44" i="1"/>
  <c r="Y44" i="1" s="1"/>
  <c r="AC44" i="1" s="1"/>
  <c r="AK44" i="1" s="1"/>
  <c r="O37" i="1"/>
  <c r="O38" i="1"/>
  <c r="Y38" i="1" s="1"/>
  <c r="AC38" i="1" s="1"/>
  <c r="P28" i="1"/>
  <c r="R26" i="1"/>
  <c r="R25" i="1" s="1"/>
  <c r="R19" i="1" s="1"/>
  <c r="S28" i="1"/>
  <c r="S26" i="1" s="1"/>
  <c r="S25" i="1" s="1"/>
  <c r="S19" i="1" s="1"/>
  <c r="P26" i="1"/>
  <c r="P23" i="1"/>
  <c r="S22" i="1"/>
  <c r="R22" i="1"/>
  <c r="Q22" i="1"/>
  <c r="P22" i="1"/>
  <c r="S20" i="1"/>
  <c r="R20" i="1"/>
  <c r="Q20" i="1"/>
  <c r="P20" i="1"/>
  <c r="W62" i="1"/>
  <c r="N28" i="1"/>
  <c r="M28" i="1"/>
  <c r="F57" i="1"/>
  <c r="F56" i="1"/>
  <c r="F55" i="1"/>
  <c r="F54" i="1"/>
  <c r="F51" i="1"/>
  <c r="F37" i="1"/>
  <c r="F36" i="1"/>
  <c r="F35" i="1"/>
  <c r="F34" i="1"/>
  <c r="F33" i="1"/>
  <c r="F32" i="1"/>
  <c r="F31" i="1"/>
  <c r="F30" i="1"/>
  <c r="F29" i="1"/>
  <c r="F66" i="1"/>
  <c r="F69" i="1"/>
  <c r="AB44" i="1" l="1"/>
  <c r="AJ44" i="1" s="1"/>
  <c r="W44" i="1"/>
  <c r="AJ30" i="1"/>
  <c r="AK37" i="1"/>
  <c r="W51" i="1"/>
  <c r="M60" i="1"/>
  <c r="W60" i="1"/>
  <c r="AB40" i="1"/>
  <c r="AJ40" i="1" s="1"/>
  <c r="W39" i="1"/>
  <c r="AB39" i="1"/>
  <c r="AJ39" i="1" s="1"/>
  <c r="AC28" i="1"/>
  <c r="AC26" i="1" s="1"/>
  <c r="AH57" i="1"/>
  <c r="AJ57" i="1" s="1"/>
  <c r="O57" i="1"/>
  <c r="Y57" i="1" s="1"/>
  <c r="O66" i="1"/>
  <c r="S65" i="1"/>
  <c r="S63" i="1" s="1"/>
  <c r="W59" i="1"/>
  <c r="J57" i="1"/>
  <c r="N53" i="1"/>
  <c r="AJ37" i="1"/>
  <c r="O51" i="1"/>
  <c r="Y51" i="1" s="1"/>
  <c r="J58" i="1"/>
  <c r="Y60" i="1"/>
  <c r="AC60" i="1" s="1"/>
  <c r="AB41" i="1"/>
  <c r="AJ41" i="1" s="1"/>
  <c r="O23" i="1"/>
  <c r="O22" i="1"/>
  <c r="P21" i="1"/>
  <c r="O53" i="1"/>
  <c r="S53" i="1"/>
  <c r="R53" i="1"/>
  <c r="M53" i="1"/>
  <c r="Q21" i="1"/>
  <c r="O50" i="1"/>
  <c r="O20" i="1"/>
  <c r="AB43" i="1"/>
  <c r="AJ43" i="1" s="1"/>
  <c r="W42" i="1"/>
  <c r="AB45" i="1"/>
  <c r="AJ45" i="1" s="1"/>
  <c r="L28" i="1"/>
  <c r="Q28" i="1"/>
  <c r="Q26" i="1" s="1"/>
  <c r="Q25" i="1" s="1"/>
  <c r="Q19" i="1" s="1"/>
  <c r="O28" i="1"/>
  <c r="P25" i="1"/>
  <c r="N65" i="1"/>
  <c r="N63" i="1" s="1"/>
  <c r="AD65" i="1"/>
  <c r="AD63" i="1" s="1"/>
  <c r="Y66" i="1"/>
  <c r="J66" i="1"/>
  <c r="AH65" i="1"/>
  <c r="AH63" i="1"/>
  <c r="AK60" i="1" l="1"/>
  <c r="AC53" i="1"/>
  <c r="AC49" i="1" s="1"/>
  <c r="R49" i="1"/>
  <c r="R21" i="1" s="1"/>
  <c r="S49" i="1"/>
  <c r="S21" i="1"/>
  <c r="S18" i="1" s="1"/>
  <c r="S24" i="1" s="1"/>
  <c r="W58" i="1"/>
  <c r="AB58" i="1"/>
  <c r="O65" i="1"/>
  <c r="O63" i="1" s="1"/>
  <c r="O49" i="1" s="1"/>
  <c r="AB28" i="1"/>
  <c r="AB26" i="1" s="1"/>
  <c r="W66" i="1"/>
  <c r="Q18" i="1"/>
  <c r="Q24" i="1" s="1"/>
  <c r="O26" i="1"/>
  <c r="O25" i="1"/>
  <c r="P19" i="1"/>
  <c r="AH68" i="1"/>
  <c r="AH23" i="1" s="1"/>
  <c r="AH50" i="1"/>
  <c r="AH22" i="1"/>
  <c r="AH20" i="1"/>
  <c r="AF68" i="1"/>
  <c r="AF23" i="1" s="1"/>
  <c r="AF50" i="1"/>
  <c r="AF22" i="1"/>
  <c r="AF20" i="1"/>
  <c r="AD68" i="1"/>
  <c r="AD23" i="1" s="1"/>
  <c r="AD22" i="1"/>
  <c r="AD20" i="1"/>
  <c r="N68" i="1"/>
  <c r="N23" i="1" s="1"/>
  <c r="M68" i="1"/>
  <c r="M23" i="1" s="1"/>
  <c r="L68" i="1"/>
  <c r="L23" i="1" s="1"/>
  <c r="K68" i="1"/>
  <c r="K23" i="1" s="1"/>
  <c r="J67" i="1"/>
  <c r="AB67" i="1" s="1"/>
  <c r="J65" i="1"/>
  <c r="J64" i="1"/>
  <c r="AB64" i="1" s="1"/>
  <c r="AJ64" i="1" s="1"/>
  <c r="J63" i="1"/>
  <c r="J56" i="1"/>
  <c r="W56" i="1" s="1"/>
  <c r="J55" i="1"/>
  <c r="J54" i="1"/>
  <c r="K49" i="1"/>
  <c r="K21" i="1" s="1"/>
  <c r="J52" i="1"/>
  <c r="AB52" i="1" s="1"/>
  <c r="AJ52" i="1" s="1"/>
  <c r="J48" i="1"/>
  <c r="AB48" i="1" s="1"/>
  <c r="J47" i="1"/>
  <c r="AB47" i="1" s="1"/>
  <c r="AJ47" i="1" s="1"/>
  <c r="J46" i="1"/>
  <c r="AB46" i="1" s="1"/>
  <c r="AJ46" i="1" s="1"/>
  <c r="J38" i="1"/>
  <c r="AH38" i="1" s="1"/>
  <c r="J37" i="1"/>
  <c r="J36" i="1"/>
  <c r="J35" i="1"/>
  <c r="AF35" i="1" s="1"/>
  <c r="J34" i="1"/>
  <c r="AD34" i="1" s="1"/>
  <c r="J33" i="1"/>
  <c r="AF33" i="1" s="1"/>
  <c r="J32" i="1"/>
  <c r="AH32" i="1" s="1"/>
  <c r="AH28" i="1" s="1"/>
  <c r="J31" i="1"/>
  <c r="AD31" i="1" s="1"/>
  <c r="J30" i="1"/>
  <c r="J29" i="1"/>
  <c r="N26" i="1"/>
  <c r="N25" i="1" s="1"/>
  <c r="N19" i="1" s="1"/>
  <c r="M26" i="1"/>
  <c r="M25" i="1" s="1"/>
  <c r="M19" i="1" s="1"/>
  <c r="K28" i="1"/>
  <c r="K26" i="1" s="1"/>
  <c r="J27" i="1"/>
  <c r="N22" i="1"/>
  <c r="M22" i="1"/>
  <c r="L22" i="1"/>
  <c r="K22" i="1"/>
  <c r="N20" i="1"/>
  <c r="M20" i="1"/>
  <c r="L20" i="1"/>
  <c r="K20" i="1"/>
  <c r="Y32" i="1"/>
  <c r="Y50" i="1"/>
  <c r="R18" i="1" l="1"/>
  <c r="R24" i="1" s="1"/>
  <c r="O21" i="1"/>
  <c r="AJ58" i="1"/>
  <c r="AB53" i="1"/>
  <c r="AB49" i="1" s="1"/>
  <c r="AF28" i="1"/>
  <c r="AB20" i="1"/>
  <c r="AJ20" i="1" s="1"/>
  <c r="AJ48" i="1"/>
  <c r="AB22" i="1"/>
  <c r="AJ22" i="1" s="1"/>
  <c r="AJ67" i="1"/>
  <c r="AB25" i="1"/>
  <c r="AB19" i="1" s="1"/>
  <c r="W65" i="1"/>
  <c r="J53" i="1"/>
  <c r="AJ54" i="1"/>
  <c r="AK38" i="1"/>
  <c r="AJ38" i="1"/>
  <c r="AJ36" i="1"/>
  <c r="AK36" i="1"/>
  <c r="AJ34" i="1"/>
  <c r="AK34" i="1"/>
  <c r="AJ33" i="1"/>
  <c r="AK33" i="1"/>
  <c r="AK32" i="1"/>
  <c r="AJ32" i="1"/>
  <c r="AK31" i="1"/>
  <c r="AJ31" i="1"/>
  <c r="AD29" i="1"/>
  <c r="AD28" i="1" s="1"/>
  <c r="J28" i="1"/>
  <c r="W28" i="1" s="1"/>
  <c r="P18" i="1"/>
  <c r="O19" i="1"/>
  <c r="AH26" i="1"/>
  <c r="AH25" i="1" s="1"/>
  <c r="AH19" i="1" s="1"/>
  <c r="W35" i="1"/>
  <c r="L50" i="1"/>
  <c r="AJ69" i="1"/>
  <c r="J20" i="1"/>
  <c r="J22" i="1"/>
  <c r="J23" i="1"/>
  <c r="M49" i="1"/>
  <c r="M21" i="1" s="1"/>
  <c r="M18" i="1" s="1"/>
  <c r="M24" i="1" s="1"/>
  <c r="K25" i="1"/>
  <c r="N49" i="1"/>
  <c r="N21" i="1" s="1"/>
  <c r="N18" i="1" s="1"/>
  <c r="N24" i="1" s="1"/>
  <c r="J68" i="1"/>
  <c r="AJ68" i="1" l="1"/>
  <c r="AB23" i="1"/>
  <c r="AJ23" i="1" s="1"/>
  <c r="AK51" i="1"/>
  <c r="AF26" i="1"/>
  <c r="AF25" i="1" s="1"/>
  <c r="AF19" i="1" s="1"/>
  <c r="AK35" i="1"/>
  <c r="AJ35" i="1"/>
  <c r="AD26" i="1"/>
  <c r="AK29" i="1"/>
  <c r="AJ29" i="1"/>
  <c r="O18" i="1"/>
  <c r="P24" i="1"/>
  <c r="O24" i="1" s="1"/>
  <c r="AD50" i="1"/>
  <c r="L26" i="1"/>
  <c r="L25" i="1" s="1"/>
  <c r="L19" i="1" s="1"/>
  <c r="J50" i="1"/>
  <c r="L49" i="1"/>
  <c r="L21" i="1" s="1"/>
  <c r="J21" i="1" s="1"/>
  <c r="K19" i="1"/>
  <c r="AJ28" i="1" l="1"/>
  <c r="AK28" i="1"/>
  <c r="W50" i="1"/>
  <c r="AJ50" i="1"/>
  <c r="AD49" i="1"/>
  <c r="AK50" i="1"/>
  <c r="AD25" i="1"/>
  <c r="AK26" i="1"/>
  <c r="AJ26" i="1"/>
  <c r="L18" i="1"/>
  <c r="L24" i="1" s="1"/>
  <c r="J26" i="1"/>
  <c r="J25" i="1"/>
  <c r="J49" i="1"/>
  <c r="K18" i="1"/>
  <c r="J19" i="1"/>
  <c r="Y30" i="1"/>
  <c r="Y36" i="1"/>
  <c r="Y35" i="1"/>
  <c r="Y34" i="1"/>
  <c r="Y33" i="1"/>
  <c r="Y31" i="1"/>
  <c r="Y37" i="1"/>
  <c r="Y46" i="1"/>
  <c r="AC46" i="1" s="1"/>
  <c r="Y47" i="1"/>
  <c r="AC47" i="1" s="1"/>
  <c r="AK47" i="1" s="1"/>
  <c r="Y48" i="1"/>
  <c r="AC48" i="1" s="1"/>
  <c r="Y52" i="1"/>
  <c r="AC52" i="1" s="1"/>
  <c r="AK52" i="1" s="1"/>
  <c r="AK56" i="1"/>
  <c r="AK57" i="1"/>
  <c r="Y63" i="1"/>
  <c r="Y64" i="1"/>
  <c r="AC64" i="1" s="1"/>
  <c r="AK64" i="1" s="1"/>
  <c r="Y65" i="1"/>
  <c r="Y67" i="1"/>
  <c r="AC67" i="1" s="1"/>
  <c r="Y27" i="1"/>
  <c r="AK67" i="1" l="1"/>
  <c r="AC22" i="1"/>
  <c r="AK22" i="1" s="1"/>
  <c r="AK46" i="1"/>
  <c r="AC25" i="1"/>
  <c r="AC19" i="1" s="1"/>
  <c r="AC20" i="1"/>
  <c r="AK20" i="1" s="1"/>
  <c r="AK48" i="1"/>
  <c r="W49" i="1"/>
  <c r="AB21" i="1"/>
  <c r="AB18" i="1" s="1"/>
  <c r="AD21" i="1"/>
  <c r="AD19" i="1"/>
  <c r="AJ25" i="1"/>
  <c r="J18" i="1"/>
  <c r="K24" i="1"/>
  <c r="J24" i="1" s="1"/>
  <c r="Y20" i="1"/>
  <c r="Y55" i="1"/>
  <c r="Y22" i="1"/>
  <c r="AB24" i="1" l="1"/>
  <c r="AB73" i="1"/>
  <c r="AK25" i="1"/>
  <c r="AK19" i="1"/>
  <c r="AJ19" i="1"/>
  <c r="AD18" i="1"/>
  <c r="AD73" i="1" s="1"/>
  <c r="Y28" i="1"/>
  <c r="Y25" i="1"/>
  <c r="Y26" i="1"/>
  <c r="AD24" i="1" l="1"/>
  <c r="Y19" i="1"/>
  <c r="W20" i="1" l="1"/>
  <c r="W63" i="1"/>
  <c r="W69" i="1"/>
  <c r="W68" i="1" s="1"/>
  <c r="W23" i="1"/>
  <c r="W22" i="1"/>
  <c r="W27" i="1"/>
  <c r="W29" i="1"/>
  <c r="W30" i="1"/>
  <c r="W31" i="1"/>
  <c r="W32" i="1"/>
  <c r="W33" i="1"/>
  <c r="W34" i="1"/>
  <c r="W36" i="1"/>
  <c r="W37" i="1"/>
  <c r="W38" i="1"/>
  <c r="W46" i="1"/>
  <c r="W47" i="1"/>
  <c r="W48" i="1"/>
  <c r="W52" i="1"/>
  <c r="W54" i="1"/>
  <c r="W55" i="1"/>
  <c r="AH55" i="1" s="1"/>
  <c r="AH53" i="1" s="1"/>
  <c r="W57" i="1"/>
  <c r="W64" i="1"/>
  <c r="W67" i="1"/>
  <c r="AJ55" i="1" l="1"/>
  <c r="AJ53" i="1" s="1"/>
  <c r="AK55" i="1"/>
  <c r="W53" i="1"/>
  <c r="W21" i="1"/>
  <c r="W26" i="1"/>
  <c r="W25" i="1"/>
  <c r="W19" i="1"/>
  <c r="AH49" i="1" l="1"/>
  <c r="W24" i="1"/>
  <c r="AH21" i="1" l="1"/>
  <c r="AH18" i="1" l="1"/>
  <c r="AH73" i="1" s="1"/>
  <c r="W18" i="1"/>
  <c r="AH24" i="1" l="1"/>
  <c r="Y69" i="1" l="1"/>
  <c r="AK69" i="1" l="1"/>
  <c r="Y68" i="1"/>
  <c r="AC23" i="1"/>
  <c r="AK23" i="1" s="1"/>
  <c r="AK68" i="1"/>
  <c r="Y23" i="1"/>
  <c r="Y21" i="1" l="1"/>
  <c r="Y49" i="1"/>
  <c r="Y54" i="1"/>
  <c r="AK54" i="1" s="1"/>
  <c r="AC21" i="1" l="1"/>
  <c r="Y53" i="1"/>
  <c r="AK53" i="1" s="1"/>
  <c r="Y24" i="1"/>
  <c r="Y18" i="1"/>
  <c r="AC18" i="1" l="1"/>
  <c r="AC73" i="1" s="1"/>
  <c r="AC24" i="1" l="1"/>
  <c r="AJ66" i="1" l="1"/>
  <c r="AK66" i="1"/>
  <c r="AF65" i="1"/>
  <c r="AK65" i="1" s="1"/>
  <c r="AJ65" i="1" l="1"/>
  <c r="AF63" i="1"/>
  <c r="AF49" i="1" l="1"/>
  <c r="AK63" i="1"/>
  <c r="AJ63" i="1"/>
  <c r="AJ49" i="1" l="1"/>
  <c r="AF21" i="1"/>
  <c r="AK49" i="1"/>
  <c r="AF18" i="1" l="1"/>
  <c r="AF73" i="1" s="1"/>
  <c r="AK21" i="1"/>
  <c r="AJ21" i="1"/>
  <c r="AK18" i="1" l="1"/>
  <c r="AK73" i="1" s="1"/>
  <c r="AJ18" i="1"/>
  <c r="AF24" i="1"/>
  <c r="AJ73" i="1" l="1"/>
  <c r="AK24" i="1"/>
  <c r="AJ24" i="1"/>
</calcChain>
</file>

<file path=xl/sharedStrings.xml><?xml version="1.0" encoding="utf-8"?>
<sst xmlns="http://schemas.openxmlformats.org/spreadsheetml/2006/main" count="965" uniqueCount="187">
  <si>
    <t>Форма 2. Перечни инвестиционных проектов и план освоения капитальных вложений по ним</t>
  </si>
  <si>
    <t xml:space="preserve">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</si>
  <si>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</si>
  <si>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</si>
  <si>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</si>
  <si>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</si>
  <si>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</si>
  <si>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</si>
  <si>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</si>
  <si>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</si>
  <si>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</si>
  <si>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</si>
  <si>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</si>
  <si>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</si>
  <si>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</si>
  <si>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</si>
  <si>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</si>
  <si>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</si>
  <si>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</si>
  <si>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</si>
  <si>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</si>
  <si>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</si>
  <si>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</si>
  <si>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</si>
  <si>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</si>
  <si>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</si>
  <si>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</si>
  <si>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</si>
  <si>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</si>
  <si>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</si>
  <si>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</si>
  <si>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</si>
  <si>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</si>
  <si>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</si>
  <si>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</si>
  <si>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</si>
  <si>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</si>
  <si>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</si>
  <si>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</si>
  <si>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</si>
  <si>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</si>
  <si>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</si>
  <si>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</si>
  <si>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</si>
  <si>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</si>
  <si>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</si>
  <si>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</si>
  <si>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</si>
  <si>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</si>
  <si>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</si>
  <si>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</si>
  <si>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</si>
  <si>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</si>
  <si>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</si>
  <si>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</si>
  <si>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</si>
  <si>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</si>
  <si>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</si>
  <si>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</si>
  <si>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</si>
  <si>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</si>
  <si>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</si>
  <si>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</si>
  <si>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</si>
  <si>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</si>
  <si>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</si>
  <si>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</si>
  <si>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</si>
  <si>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</si>
  <si>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</si>
  <si>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</si>
  <si>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</si>
  <si>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</si>
  <si>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</si>
  <si>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Г</t>
  </si>
  <si>
    <t>Костромская область: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</si>
  <si>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</si>
  <si>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</si>
  <si>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</si>
  <si>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</si>
  <si>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</si>
  <si>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</si>
  <si>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</si>
  <si>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</si>
  <si>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</si>
  <si>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</si>
  <si>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</si>
  <si>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</si>
  <si>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1.3.3.2</t>
  </si>
  <si>
    <t>1.3.3.3</t>
  </si>
  <si>
    <t>1.3.3.4</t>
  </si>
  <si>
    <t>1.5.1</t>
  </si>
  <si>
    <t>Создание интеллектуальной системы учета электрической энергии (мощности) в многоквартирных домах</t>
  </si>
  <si>
    <t>нд</t>
  </si>
  <si>
    <t xml:space="preserve">Покупка автомобилей LADA Niva </t>
  </si>
  <si>
    <t>Покупка персональных компьютеров (ПК  c Windows 10 pro64, монитор, клавиатура+мышь)</t>
  </si>
  <si>
    <t>Покупка серверного оборудования</t>
  </si>
  <si>
    <t>Год раскрытия информации: 2024 год</t>
  </si>
  <si>
    <t>O_KSK_1.1</t>
  </si>
  <si>
    <t>O_KSK_1.7</t>
  </si>
  <si>
    <t>1.3.1.1</t>
  </si>
  <si>
    <t>1.3.4.2.1</t>
  </si>
  <si>
    <t>Неисключительное право на
ПО "Пирамида 2.0"
(Обновление)</t>
  </si>
  <si>
    <t>O_KSK_3.4</t>
  </si>
  <si>
    <t>Реконструкция офисного здания представительства, по адресу:  п. Сусанино, ул. К.Маркса, д. 20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</si>
  <si>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</si>
  <si>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</si>
  <si>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</si>
  <si>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>O_KSK_1.4</t>
  </si>
  <si>
    <t>Реконструкция гаражных боксов по адресу: Костромская обл., п.гт. Кадый, ул. Новая, д.4а</t>
  </si>
  <si>
    <t>O_KSK_1.5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</si>
  <si>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</si>
  <si>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</si>
  <si>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O_KSK_1.8</t>
  </si>
  <si>
    <t>O_KSK_1.9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</si>
  <si>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</si>
  <si>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</si>
  <si>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O_KSK_2.1</t>
  </si>
  <si>
    <t>O_KSK_3.1</t>
  </si>
  <si>
    <t>O_KSK_3.2</t>
  </si>
  <si>
    <t xml:space="preserve">Покупка многофункциональных устройств </t>
  </si>
  <si>
    <t>O_KSK_3.3</t>
  </si>
  <si>
    <t xml:space="preserve">Акционерное общество «Костромская сбытовая компания» </t>
  </si>
  <si>
    <t>Утвержденные плановые значения показателей на 2024 год приведены в соответствии с Постановлением Департамента строительства, ЖКХ и ТЭК Костромской области № 44 от 02.12.2021  (в ред. Постановления № 37 от 15.11.2023)</t>
  </si>
  <si>
    <t>План 
на 01.01.2024 года X</t>
  </si>
  <si>
    <t>Предложение по корректировке утвержденного плана 
на 01.01.2024года X</t>
  </si>
  <si>
    <t>Освоение капитальных вложений года (N-1) 2023 в прогнозных ценах соответствующих лет, млн рублей (без НДС)</t>
  </si>
  <si>
    <t>План на 01.01.2023года (N-1)</t>
  </si>
  <si>
    <t xml:space="preserve">Фактический объем освоения капитальных вложений на 01.01.2023 года 
(N-1), млн рублей 
(без НДС) </t>
  </si>
  <si>
    <t>Утвержденный план</t>
  </si>
  <si>
    <t xml:space="preserve">
Предложение по корректировке плана</t>
  </si>
  <si>
    <t>29.7</t>
  </si>
  <si>
    <t>29.8</t>
  </si>
  <si>
    <t>L_KSK_5.1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</si>
  <si>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</si>
  <si>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Реконструкция входной группы офисного здания представительства  по адресу: г.Нерехта, ул.Орехова, д.5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</si>
  <si>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</si>
  <si>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Реконструкция офисного здания представительства по адресу: г. Кострома, пр-кт Мира, д. 37-39/28</t>
  </si>
  <si>
    <t>Реконструкция офисного здания и помещений представительства по адресу: г. Солигалич, ул. Карла Либкнехта, д. 25/15</t>
  </si>
  <si>
    <t>L_KSK_1.6</t>
  </si>
  <si>
    <t>1.1.1.2.11</t>
  </si>
  <si>
    <t>Реконструкции офисного здания и помещений представительства по адресу: с. Павино, ул. Юбилейная, д. 28</t>
  </si>
  <si>
    <t>L_KSK_1.14</t>
  </si>
  <si>
    <t>1.1.1.2.12</t>
  </si>
  <si>
    <t>Реконструкция входной группы офисного здания представительства по адресу:  г. Судиславль, ул.Комсомольская, д.18А</t>
  </si>
  <si>
    <t>O_KSK_1.12</t>
  </si>
  <si>
    <t>1.1.1.2.13</t>
  </si>
  <si>
    <t>Реконструкция гаража по адресу: Костромская обл., Парфеньевский р-н, с.Парфеньево, ул. Кирпичная, дом.10</t>
  </si>
  <si>
    <t>O_KSK_1.13</t>
  </si>
  <si>
    <t>1.1.1.2.14</t>
  </si>
  <si>
    <t>Проведение реконструкции офисного здания и помещений представительства, гаража по адресу:  п. Сусанино, ул. К.Маркса, д. 20</t>
  </si>
  <si>
    <t>L_KSK_1.2</t>
  </si>
  <si>
    <t>1.1.1.2.15</t>
  </si>
  <si>
    <t>Проведение реконструкции входной группы в административном здании представительства по адресу: г.Нерехта, ул.Орехова, д.5</t>
  </si>
  <si>
    <t>L_KSK_1.9</t>
  </si>
  <si>
    <t>1.1.1.2.16</t>
  </si>
  <si>
    <t>Проведение реконструкции офисного здания представительства, гаража,монтаж ограждения территории по адресу:  с. Пыщуг, ул. Советская, д. 7</t>
  </si>
  <si>
    <t>L_KSK_1.12</t>
  </si>
  <si>
    <t>1.1.1.2.17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</si>
  <si>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</si>
  <si>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</si>
  <si>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</si>
  <si>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L_KSK_3.1</t>
  </si>
  <si>
    <t>N_KSK_3.8</t>
  </si>
  <si>
    <t>N_KSK_3.10</t>
  </si>
  <si>
    <t>Покупка многофункциональных устройств</t>
  </si>
  <si>
    <t>N_KSK_3.11</t>
  </si>
  <si>
    <t>Покупка сетевого оборудования  (коммутаторы)</t>
  </si>
  <si>
    <t>O_KSK_3.9</t>
  </si>
  <si>
    <t>1.3.3.5</t>
  </si>
  <si>
    <t>1.3.3.6</t>
  </si>
  <si>
    <t>1.3.3.7</t>
  </si>
  <si>
    <t>1.3.3.8</t>
  </si>
  <si>
    <t>1.3.3.9</t>
  </si>
  <si>
    <t>завершение работ 2023 года</t>
  </si>
  <si>
    <t>производственная необходимость исполнения мероприятия</t>
  </si>
  <si>
    <t>исключено (перенос на более поздний срок-2025 год работ по восстановлению входной группы) O_KSK_1.1.</t>
  </si>
  <si>
    <t>производственная необходимость, перенос на более поздний срок-2027 год</t>
  </si>
  <si>
    <t>перенос части мероприятий  - монтаж ограждения на более поздний срок (с 2024 года) на 2025 год с целью включения более приоритетных меропритяий</t>
  </si>
  <si>
    <t>уточнение объемов, сроков и стоимости работ, реконструкция входной группы с 2022-2024 перенесена на более поздний срок-2026 год</t>
  </si>
  <si>
    <t xml:space="preserve">необходимость создания нормативных, безопасных условий труда  для работников, обеспечения возможности обслуживания потребителей </t>
  </si>
  <si>
    <t>перенос 3 шт. с 2022-2023 на 2024 с целью включения более приоритетных меропритяий по реконструкции в 2023 году (на 2023-1 ед. 2024-6 ед.)</t>
  </si>
  <si>
    <t>перенос с 2024 на более поздний срок (2027 год) (производственная необходимость финансирования более приоритетных мероприятий)</t>
  </si>
  <si>
    <t>перенос с 2024 на более поздний срок (2025 год) (производственная необходимость финансирования более приоритетных мероприятий)</t>
  </si>
  <si>
    <t>производственная необходимость обовления печатных устройств</t>
  </si>
  <si>
    <t>производственная необходимость (надежность работы сетевого оборудования)</t>
  </si>
  <si>
    <t>исполнение требований законодательства по созданию 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</si>
</sst>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_ ;[Red]\-#,##0.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#,##0.000_ ;[Red]\-#,##0.000\ "/>
    <numFmt numFmtId="170" formatCode="#,##0.00000000_ ;[Red]\-#,##0.00000000\ "/>
    <numFmt numFmtId="172" formatCode="#,##0.0000000000"/>
    <numFmt numFmtId="173" formatCode="0.000000000"/>
    <numFmt numFmtId="174" formatCode="#,##0.00000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6" fillId="0" borderId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3" applyNumberFormat="0" applyAlignment="0" applyProtection="0"/>
    <xf numFmtId="0" fontId="18" fillId="21" borderId="4" applyNumberFormat="0" applyAlignment="0" applyProtection="0"/>
    <xf numFmtId="0" fontId="19" fillId="21" borderId="3" applyNumberFormat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9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13" fillId="0" borderId="0"/>
    <xf numFmtId="0" fontId="2" fillId="0" borderId="0"/>
    <xf numFmtId="0" fontId="27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4" borderId="10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1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5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/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4" fillId="0" borderId="0" xfId="0" applyFont="1"/>
    <xf numFmtId="0" fontId="5" fillId="0" borderId="0" xfId="0" applyFont="1" applyAlignment="1">
      <alignment horizontal="center"/>
    </xf>
    <xf numFmtId="1" fontId="3" fillId="0" borderId="0" xfId="0" applyNumberFormat="1" applyFont="1" applyAlignment="1">
      <alignment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2" fontId="2" fillId="0" borderId="0" xfId="0" applyNumberFormat="1" applyFont="1"/>
    <xf numFmtId="173" fontId="5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68" fontId="2" fillId="0" borderId="0" xfId="0" applyNumberFormat="1" applyFont="1"/>
    <xf numFmtId="4" fontId="2" fillId="0" borderId="0" xfId="0" applyNumberFormat="1" applyFont="1"/>
    <xf numFmtId="174" fontId="2" fillId="0" borderId="0" xfId="0" applyNumberFormat="1" applyFont="1"/>
    <xf numFmtId="0" fontId="0" fillId="0" borderId="2" xfId="0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left" vertical="center" wrapText="1"/>
    </xf>
    <xf numFmtId="168" fontId="3" fillId="2" borderId="2" xfId="0" applyNumberFormat="1" applyFont="1" applyFill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10" fillId="0" borderId="0" xfId="0" applyFont="1" applyAlignment="1">
      <alignment horizontal="center"/>
    </xf>
    <xf numFmtId="172" fontId="3" fillId="0" borderId="0" xfId="0" applyNumberFormat="1" applyFo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1050;&#1057;&#1050;\&#1048;&#1053;&#1042;&#1045;&#1057;&#1058;&#1048;&#1062;&#1048;&#1054;&#1053;&#1053;&#1040;&#1071;%20&#1055;&#1056;&#1054;&#1043;&#1056;&#1040;&#1052;&#1052;&#1040;\&#1048;&#1055;%202025_2027\&#1048;&#1058;&#1054;&#1043;&#1054;&#1042;&#1067;&#1049;%20&#1055;&#1056;&#1054;&#1045;&#1050;&#1058;%202024_2027\&#1052;&#1077;&#1088;&#1086;&#1087;&#1088;&#1080;&#1103;&#1090;&#1080;&#1103;%202024_2027%20&#1048;&#1058;&#1054;&#1043;&#1054;&#1042;&#1067;&#1049;%20&#1055;&#1056;&#1054;&#1045;&#1050;&#1058;.xlsx" TargetMode="External"/><Relationship Id="rId1" Type="http://schemas.openxmlformats.org/officeDocument/2006/relationships/externalLinkPath" Target="/&#1050;&#1057;&#1050;/&#1048;&#1053;&#1042;&#1045;&#1057;&#1058;&#1048;&#1062;&#1048;&#1054;&#1053;&#1053;&#1040;&#1071;%20&#1055;&#1056;&#1054;&#1043;&#1056;&#1040;&#1052;&#1052;&#1040;/&#1048;&#1055;%202025_2027/&#1048;&#1058;&#1054;&#1043;&#1054;&#1042;&#1067;&#1049;%20&#1055;&#1056;&#1054;&#1045;&#1050;&#1058;%202024_2027/&#1052;&#1077;&#1088;&#1086;&#1087;&#1088;&#1080;&#1103;&#1090;&#1080;&#1103;%202024_2027%20&#1048;&#1058;&#1054;&#1043;&#1054;&#1042;&#1067;&#1049;%20&#1055;&#1056;&#1054;&#1045;&#1050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ИП 2024_2027"/>
      <sheetName val="2024 корр ИСУ"/>
      <sheetName val="План приборы 2025"/>
      <sheetName val="Расходы 2025  ИСУ"/>
      <sheetName val="Расходы 2025 по УНЦ"/>
    </sheetNames>
    <sheetDataSet>
      <sheetData sheetId="0">
        <row r="45">
          <cell r="E45">
            <v>1281.4166700000001</v>
          </cell>
        </row>
        <row r="49">
          <cell r="E49">
            <v>71009.37105999999</v>
          </cell>
          <cell r="I49">
            <v>208440.23937999998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S74"/>
  <sheetViews>
    <sheetView tabSelected="1" view="pageBreakPreview" topLeftCell="W61" zoomScale="75" zoomScaleNormal="70" zoomScaleSheetLayoutView="75" workbookViewId="0">
      <selection activeCell="AK72" sqref="AK72"/>
    </sheetView>
  </sheetViews>
  <sheetFormatPr defaultColWidth="9" defaultRowHeight="15.75" outlineLevelCol="1" x14ac:dyDescent="0.25"/>
  <cols>
    <col min="1" max="1" width="10.875" style="1" customWidth="1"/>
    <col min="2" max="2" width="47.25" style="1" customWidth="1"/>
    <col min="3" max="3" width="12.25" style="1" customWidth="1"/>
    <col min="4" max="4" width="9.375" style="1" customWidth="1"/>
    <col min="5" max="5" width="13" style="1" customWidth="1"/>
    <col min="6" max="6" width="14.375" style="1" customWidth="1" outlineLevel="1"/>
    <col min="7" max="7" width="16" style="1" customWidth="1"/>
    <col min="8" max="8" width="19" style="1" customWidth="1" outlineLevel="1"/>
    <col min="9" max="9" width="19" style="1" customWidth="1" outlineLevel="1" collapsed="1"/>
    <col min="10" max="10" width="16.875" style="1" customWidth="1"/>
    <col min="11" max="11" width="7.5" style="1" customWidth="1"/>
    <col min="12" max="12" width="9.5" style="1" customWidth="1"/>
    <col min="13" max="13" width="8.75" style="1" customWidth="1"/>
    <col min="14" max="14" width="9.25" style="1" customWidth="1"/>
    <col min="15" max="15" width="8.625" style="1" customWidth="1" outlineLevel="1"/>
    <col min="16" max="19" width="9.25" style="1" customWidth="1" outlineLevel="1"/>
    <col min="20" max="20" width="12.5" style="1" customWidth="1" outlineLevel="1"/>
    <col min="21" max="21" width="12.875" style="1" customWidth="1" outlineLevel="1"/>
    <col min="22" max="22" width="11.375" style="1" customWidth="1" outlineLevel="1"/>
    <col min="23" max="23" width="17.625" style="1" customWidth="1" outlineLevel="1"/>
    <col min="24" max="24" width="13.875" style="1" customWidth="1" outlineLevel="1"/>
    <col min="25" max="25" width="15.375" style="1" customWidth="1" outlineLevel="1"/>
    <col min="26" max="26" width="14.125" style="1" customWidth="1" outlineLevel="1"/>
    <col min="27" max="29" width="15.875" style="1" customWidth="1" outlineLevel="1"/>
    <col min="30" max="30" width="16.625" style="1" customWidth="1"/>
    <col min="31" max="31" width="16.625" style="1" hidden="1" customWidth="1" outlineLevel="1"/>
    <col min="32" max="32" width="16.625" style="1" customWidth="1" collapsed="1"/>
    <col min="33" max="33" width="16.625" style="1" hidden="1" customWidth="1" outlineLevel="1"/>
    <col min="34" max="34" width="16.625" style="1" customWidth="1" collapsed="1"/>
    <col min="35" max="35" width="16.625" style="1" hidden="1" customWidth="1" outlineLevel="1"/>
    <col min="36" max="36" width="16.625" style="2" customWidth="1" collapsed="1"/>
    <col min="37" max="37" width="16.625" style="1" customWidth="1" outlineLevel="1"/>
    <col min="38" max="38" width="21.125" style="1" customWidth="1" outlineLevel="1" collapsed="1"/>
    <col min="39" max="39" width="20.125" style="1" customWidth="1"/>
    <col min="40" max="40" width="9.875" style="1" customWidth="1"/>
    <col min="41" max="41" width="7.125" style="1" customWidth="1"/>
    <col min="42" max="42" width="9.375" style="1" customWidth="1"/>
    <col min="43" max="43" width="10.25" style="1" customWidth="1"/>
    <col min="44" max="44" width="5.625" style="1" customWidth="1"/>
    <col min="45" max="45" width="12" style="1" customWidth="1"/>
    <col min="46" max="46" width="10" style="1" customWidth="1"/>
    <col min="47" max="47" width="7.875" style="1" customWidth="1"/>
    <col min="48" max="48" width="6.75" style="1" customWidth="1"/>
    <col min="49" max="49" width="9" style="1" customWidth="1"/>
    <col min="50" max="50" width="6.125" style="1" customWidth="1"/>
    <col min="51" max="51" width="6.75" style="1" customWidth="1"/>
    <col min="52" max="52" width="9.375" style="1" customWidth="1"/>
    <col min="53" max="53" width="7.375" style="1" customWidth="1"/>
    <col min="54" max="60" width="7.25" style="1" customWidth="1"/>
    <col min="61" max="61" width="8.625" style="1" customWidth="1"/>
    <col min="62" max="62" width="6.125" style="1" customWidth="1"/>
    <col min="63" max="63" width="6.875" style="1" customWidth="1"/>
    <col min="64" max="64" width="9.625" style="1" customWidth="1"/>
    <col min="65" max="65" width="6.75" style="1" customWidth="1"/>
    <col min="66" max="66" width="7.75" style="1" customWidth="1"/>
    <col min="67" max="16384" width="9" style="1"/>
  </cols>
  <sheetData>
    <row r="1" spans="1:71" ht="18.75" x14ac:dyDescent="0.25">
      <c r="AL1" s="3"/>
    </row>
    <row r="2" spans="1:71" ht="18.75" x14ac:dyDescent="0.3">
      <c r="AL2" s="4"/>
    </row>
    <row r="3" spans="1:71" ht="18.75" x14ac:dyDescent="0.3">
      <c r="AL3" s="4"/>
    </row>
    <row r="4" spans="1:71" ht="18.75" x14ac:dyDescent="0.3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</row>
    <row r="5" spans="1:71" ht="18.75" x14ac:dyDescent="0.3"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1" ht="18.75" x14ac:dyDescent="0.25">
      <c r="A6" s="58" t="s">
        <v>122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x14ac:dyDescent="0.25">
      <c r="A7" s="59" t="s">
        <v>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71" ht="18.75" x14ac:dyDescent="0.3">
      <c r="J8" s="31"/>
      <c r="AK8" s="4"/>
    </row>
    <row r="9" spans="1:71" ht="18.75" x14ac:dyDescent="0.3">
      <c r="A9" s="60" t="s">
        <v>97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</row>
    <row r="10" spans="1:71" ht="18.75" x14ac:dyDescent="0.3">
      <c r="A10" s="9"/>
      <c r="B10" s="9"/>
      <c r="C10" s="9"/>
      <c r="D10" s="9"/>
      <c r="E10" s="9"/>
      <c r="F10" s="9"/>
      <c r="G10" s="9"/>
      <c r="H10" s="9"/>
      <c r="I10" s="9"/>
      <c r="J10" s="32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33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71" ht="18.75" x14ac:dyDescent="0.3">
      <c r="A11" s="60" t="s">
        <v>123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</row>
    <row r="12" spans="1:71" x14ac:dyDescent="0.25">
      <c r="A12" s="56" t="s">
        <v>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</row>
    <row r="13" spans="1:71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10"/>
    </row>
    <row r="14" spans="1:71" ht="53.25" customHeight="1" x14ac:dyDescent="0.25">
      <c r="A14" s="49" t="s">
        <v>3</v>
      </c>
      <c r="B14" s="49" t="s">
        <v>4</v>
      </c>
      <c r="C14" s="49" t="s">
        <v>5</v>
      </c>
      <c r="D14" s="55" t="s">
        <v>6</v>
      </c>
      <c r="E14" s="49" t="s">
        <v>7</v>
      </c>
      <c r="F14" s="49"/>
      <c r="G14" s="49" t="s">
        <v>8</v>
      </c>
      <c r="H14" s="49"/>
      <c r="I14" s="50" t="s">
        <v>128</v>
      </c>
      <c r="J14" s="49" t="s">
        <v>9</v>
      </c>
      <c r="K14" s="49"/>
      <c r="L14" s="49"/>
      <c r="M14" s="49"/>
      <c r="N14" s="49"/>
      <c r="O14" s="49"/>
      <c r="P14" s="49"/>
      <c r="Q14" s="49"/>
      <c r="R14" s="49"/>
      <c r="S14" s="49"/>
      <c r="T14" s="49" t="s">
        <v>10</v>
      </c>
      <c r="U14" s="49"/>
      <c r="V14" s="49"/>
      <c r="W14" s="49"/>
      <c r="X14" s="49"/>
      <c r="Y14" s="49"/>
      <c r="Z14" s="50" t="s">
        <v>126</v>
      </c>
      <c r="AA14" s="49"/>
      <c r="AB14" s="49" t="s">
        <v>11</v>
      </c>
      <c r="AC14" s="49"/>
      <c r="AD14" s="49"/>
      <c r="AE14" s="49"/>
      <c r="AF14" s="49"/>
      <c r="AG14" s="49"/>
      <c r="AH14" s="49"/>
      <c r="AI14" s="49"/>
      <c r="AJ14" s="49"/>
      <c r="AK14" s="49"/>
      <c r="AL14" s="49" t="s">
        <v>12</v>
      </c>
    </row>
    <row r="15" spans="1:71" ht="132.75" customHeight="1" x14ac:dyDescent="0.25">
      <c r="A15" s="49"/>
      <c r="B15" s="49"/>
      <c r="C15" s="49"/>
      <c r="D15" s="55"/>
      <c r="E15" s="49"/>
      <c r="F15" s="49"/>
      <c r="G15" s="49"/>
      <c r="H15" s="49"/>
      <c r="I15" s="49"/>
      <c r="J15" s="50" t="s">
        <v>13</v>
      </c>
      <c r="K15" s="49"/>
      <c r="L15" s="49"/>
      <c r="M15" s="49"/>
      <c r="N15" s="49"/>
      <c r="O15" s="49" t="s">
        <v>14</v>
      </c>
      <c r="P15" s="49"/>
      <c r="Q15" s="49"/>
      <c r="R15" s="49"/>
      <c r="S15" s="49"/>
      <c r="T15" s="50" t="s">
        <v>127</v>
      </c>
      <c r="U15" s="49"/>
      <c r="V15" s="50" t="s">
        <v>124</v>
      </c>
      <c r="W15" s="49"/>
      <c r="X15" s="50" t="s">
        <v>125</v>
      </c>
      <c r="Y15" s="49"/>
      <c r="Z15" s="49"/>
      <c r="AA15" s="49"/>
      <c r="AB15" s="51">
        <v>2024</v>
      </c>
      <c r="AC15" s="52"/>
      <c r="AD15" s="51">
        <v>2025</v>
      </c>
      <c r="AE15" s="52"/>
      <c r="AF15" s="51">
        <v>2026</v>
      </c>
      <c r="AG15" s="52"/>
      <c r="AH15" s="51">
        <v>2027</v>
      </c>
      <c r="AI15" s="52"/>
      <c r="AJ15" s="53" t="s">
        <v>15</v>
      </c>
      <c r="AK15" s="53" t="s">
        <v>16</v>
      </c>
      <c r="AL15" s="49"/>
    </row>
    <row r="16" spans="1:71" ht="133.5" customHeight="1" x14ac:dyDescent="0.25">
      <c r="A16" s="49"/>
      <c r="B16" s="49"/>
      <c r="C16" s="49"/>
      <c r="D16" s="55"/>
      <c r="E16" s="37" t="s">
        <v>13</v>
      </c>
      <c r="F16" s="13" t="s">
        <v>17</v>
      </c>
      <c r="G16" s="13" t="s">
        <v>18</v>
      </c>
      <c r="H16" s="13" t="s">
        <v>17</v>
      </c>
      <c r="I16" s="49"/>
      <c r="J16" s="11" t="s">
        <v>19</v>
      </c>
      <c r="K16" s="11" t="s">
        <v>20</v>
      </c>
      <c r="L16" s="11" t="s">
        <v>21</v>
      </c>
      <c r="M16" s="12" t="s">
        <v>22</v>
      </c>
      <c r="N16" s="12" t="s">
        <v>23</v>
      </c>
      <c r="O16" s="11" t="s">
        <v>19</v>
      </c>
      <c r="P16" s="11" t="s">
        <v>20</v>
      </c>
      <c r="Q16" s="11" t="s">
        <v>21</v>
      </c>
      <c r="R16" s="12" t="s">
        <v>22</v>
      </c>
      <c r="S16" s="12" t="s">
        <v>23</v>
      </c>
      <c r="T16" s="11" t="s">
        <v>24</v>
      </c>
      <c r="U16" s="11" t="s">
        <v>25</v>
      </c>
      <c r="V16" s="11" t="s">
        <v>24</v>
      </c>
      <c r="W16" s="11" t="s">
        <v>25</v>
      </c>
      <c r="X16" s="11" t="s">
        <v>24</v>
      </c>
      <c r="Y16" s="11" t="s">
        <v>25</v>
      </c>
      <c r="Z16" s="13" t="s">
        <v>26</v>
      </c>
      <c r="AA16" s="13" t="s">
        <v>27</v>
      </c>
      <c r="AB16" s="37" t="s">
        <v>129</v>
      </c>
      <c r="AC16" s="37" t="s">
        <v>130</v>
      </c>
      <c r="AD16" s="13" t="s">
        <v>13</v>
      </c>
      <c r="AE16" s="13" t="s">
        <v>28</v>
      </c>
      <c r="AF16" s="13" t="s">
        <v>13</v>
      </c>
      <c r="AG16" s="13" t="s">
        <v>28</v>
      </c>
      <c r="AH16" s="13" t="s">
        <v>13</v>
      </c>
      <c r="AI16" s="13" t="s">
        <v>28</v>
      </c>
      <c r="AJ16" s="53"/>
      <c r="AK16" s="53"/>
      <c r="AL16" s="49"/>
    </row>
    <row r="17" spans="1:45" ht="19.5" customHeight="1" x14ac:dyDescent="0.25">
      <c r="A17" s="13">
        <v>1</v>
      </c>
      <c r="B17" s="13">
        <v>2</v>
      </c>
      <c r="C17" s="13">
        <v>3</v>
      </c>
      <c r="D17" s="13">
        <v>5</v>
      </c>
      <c r="E17" s="13">
        <v>6</v>
      </c>
      <c r="F17" s="13">
        <v>7</v>
      </c>
      <c r="G17" s="13">
        <v>8</v>
      </c>
      <c r="H17" s="13">
        <v>9</v>
      </c>
      <c r="I17" s="13">
        <v>10</v>
      </c>
      <c r="J17" s="13">
        <v>11</v>
      </c>
      <c r="K17" s="13">
        <v>12</v>
      </c>
      <c r="L17" s="13">
        <v>13</v>
      </c>
      <c r="M17" s="13">
        <v>14</v>
      </c>
      <c r="N17" s="13">
        <v>15</v>
      </c>
      <c r="O17" s="13">
        <v>16</v>
      </c>
      <c r="P17" s="13">
        <v>17</v>
      </c>
      <c r="Q17" s="13">
        <v>18</v>
      </c>
      <c r="R17" s="13">
        <v>19</v>
      </c>
      <c r="S17" s="13">
        <v>20</v>
      </c>
      <c r="T17" s="13">
        <v>21</v>
      </c>
      <c r="U17" s="13">
        <v>22</v>
      </c>
      <c r="V17" s="13">
        <v>23</v>
      </c>
      <c r="W17" s="13">
        <v>24</v>
      </c>
      <c r="X17" s="13">
        <v>25</v>
      </c>
      <c r="Y17" s="13">
        <v>26</v>
      </c>
      <c r="Z17" s="13">
        <v>27</v>
      </c>
      <c r="AA17" s="13">
        <v>28</v>
      </c>
      <c r="AB17" s="14" t="s">
        <v>29</v>
      </c>
      <c r="AC17" s="14" t="s">
        <v>30</v>
      </c>
      <c r="AD17" s="14" t="s">
        <v>31</v>
      </c>
      <c r="AE17" s="14" t="s">
        <v>32</v>
      </c>
      <c r="AF17" s="14" t="s">
        <v>33</v>
      </c>
      <c r="AG17" s="14" t="s">
        <v>34</v>
      </c>
      <c r="AH17" s="43" t="s">
        <v>131</v>
      </c>
      <c r="AI17" s="43" t="s">
        <v>132</v>
      </c>
      <c r="AJ17" s="15">
        <v>30</v>
      </c>
      <c r="AK17" s="13">
        <v>31</v>
      </c>
      <c r="AL17" s="13">
        <v>32</v>
      </c>
    </row>
    <row r="18" spans="1:45" x14ac:dyDescent="0.25">
      <c r="A18" s="16" t="s">
        <v>35</v>
      </c>
      <c r="B18" s="17" t="s">
        <v>36</v>
      </c>
      <c r="C18" s="18" t="s">
        <v>74</v>
      </c>
      <c r="D18" s="28" t="s">
        <v>93</v>
      </c>
      <c r="E18" s="28" t="s">
        <v>93</v>
      </c>
      <c r="F18" s="28" t="s">
        <v>93</v>
      </c>
      <c r="G18" s="28" t="s">
        <v>93</v>
      </c>
      <c r="H18" s="28" t="s">
        <v>93</v>
      </c>
      <c r="I18" s="28" t="s">
        <v>93</v>
      </c>
      <c r="J18" s="38">
        <f>K18+L18+M18+N18</f>
        <v>208.22943113999997</v>
      </c>
      <c r="K18" s="38">
        <f>K19+K20+K21+K22+K23</f>
        <v>0</v>
      </c>
      <c r="L18" s="38">
        <f t="shared" ref="L18:N18" si="0">L19+L20+L21+L22+L23</f>
        <v>14.102802339999998</v>
      </c>
      <c r="M18" s="38">
        <f t="shared" si="0"/>
        <v>27.061705470000003</v>
      </c>
      <c r="N18" s="38">
        <f t="shared" si="0"/>
        <v>167.06492332999997</v>
      </c>
      <c r="O18" s="38">
        <f>P18+Q18+R18+S18</f>
        <v>208.44023937999998</v>
      </c>
      <c r="P18" s="38">
        <f>P19+P20+P21+P22+P23</f>
        <v>0</v>
      </c>
      <c r="Q18" s="38">
        <f t="shared" ref="Q18:S18" si="1">Q19+Q20+Q21+Q22+Q23</f>
        <v>18.565297570000002</v>
      </c>
      <c r="R18" s="38">
        <f t="shared" si="1"/>
        <v>22.75297501</v>
      </c>
      <c r="S18" s="38">
        <f t="shared" si="1"/>
        <v>167.1219668</v>
      </c>
      <c r="T18" s="39" t="s">
        <v>93</v>
      </c>
      <c r="U18" s="39" t="s">
        <v>93</v>
      </c>
      <c r="V18" s="39" t="s">
        <v>93</v>
      </c>
      <c r="W18" s="40">
        <f>J18</f>
        <v>208.22943113999997</v>
      </c>
      <c r="X18" s="39" t="s">
        <v>93</v>
      </c>
      <c r="Y18" s="38">
        <f>O18</f>
        <v>208.44023937999998</v>
      </c>
      <c r="Z18" s="39" t="s">
        <v>93</v>
      </c>
      <c r="AA18" s="39" t="s">
        <v>93</v>
      </c>
      <c r="AB18" s="38">
        <f t="shared" ref="AB18:AD18" si="2">AB19+AB20+AB21+AB22+AB23</f>
        <v>70.798562820000001</v>
      </c>
      <c r="AC18" s="38">
        <f t="shared" ref="AC18" si="3">AC19+AC20+AC21+AC22+AC23</f>
        <v>71.009371060000007</v>
      </c>
      <c r="AD18" s="38">
        <f t="shared" si="2"/>
        <v>105.53434571</v>
      </c>
      <c r="AE18" s="38" t="s">
        <v>93</v>
      </c>
      <c r="AF18" s="38">
        <f t="shared" ref="AF18" si="4">AF19+AF20+AF21+AF22+AF23</f>
        <v>16.904158710000004</v>
      </c>
      <c r="AG18" s="38" t="s">
        <v>93</v>
      </c>
      <c r="AH18" s="38">
        <f t="shared" ref="AH18" si="5">AH19+AH20+AH21+AH22+AH23</f>
        <v>14.992363900000001</v>
      </c>
      <c r="AI18" s="38" t="s">
        <v>93</v>
      </c>
      <c r="AJ18" s="38">
        <f>AH18+AF18+AD18+AB18</f>
        <v>208.22943114</v>
      </c>
      <c r="AK18" s="38">
        <f>AH18+AF18+AD18+AC18</f>
        <v>208.44023938000001</v>
      </c>
      <c r="AL18" s="47" t="s">
        <v>93</v>
      </c>
      <c r="AM18" s="36">
        <f>AJ18-J18</f>
        <v>0</v>
      </c>
      <c r="AN18" s="36">
        <f>AK18-O18</f>
        <v>0</v>
      </c>
      <c r="AP18" s="34"/>
      <c r="AQ18" s="35"/>
      <c r="AS18" s="36"/>
    </row>
    <row r="19" spans="1:45" x14ac:dyDescent="0.25">
      <c r="A19" s="19" t="s">
        <v>37</v>
      </c>
      <c r="B19" s="20" t="s">
        <v>38</v>
      </c>
      <c r="C19" s="25" t="s">
        <v>74</v>
      </c>
      <c r="D19" s="24" t="s">
        <v>93</v>
      </c>
      <c r="E19" s="24" t="s">
        <v>93</v>
      </c>
      <c r="F19" s="24" t="s">
        <v>93</v>
      </c>
      <c r="G19" s="24" t="s">
        <v>93</v>
      </c>
      <c r="H19" s="24" t="s">
        <v>93</v>
      </c>
      <c r="I19" s="24" t="s">
        <v>93</v>
      </c>
      <c r="J19" s="38">
        <f t="shared" ref="J19:J31" si="6">K19+L19+M19+N19</f>
        <v>13.264520959999999</v>
      </c>
      <c r="K19" s="41">
        <f>K25</f>
        <v>0</v>
      </c>
      <c r="L19" s="41">
        <f t="shared" ref="L19:N19" si="7">L25</f>
        <v>13.264520959999999</v>
      </c>
      <c r="M19" s="41">
        <f t="shared" si="7"/>
        <v>0</v>
      </c>
      <c r="N19" s="41">
        <f t="shared" si="7"/>
        <v>0</v>
      </c>
      <c r="O19" s="38">
        <f t="shared" ref="O19:O26" si="8">P19+Q19+R19+S19</f>
        <v>12.6586587</v>
      </c>
      <c r="P19" s="41">
        <f>P25</f>
        <v>0</v>
      </c>
      <c r="Q19" s="41">
        <f t="shared" ref="Q19:S19" si="9">Q25</f>
        <v>12.6586587</v>
      </c>
      <c r="R19" s="41">
        <f t="shared" si="9"/>
        <v>0</v>
      </c>
      <c r="S19" s="41">
        <f t="shared" si="9"/>
        <v>0</v>
      </c>
      <c r="T19" s="39" t="s">
        <v>93</v>
      </c>
      <c r="U19" s="39" t="s">
        <v>93</v>
      </c>
      <c r="V19" s="39" t="s">
        <v>93</v>
      </c>
      <c r="W19" s="40">
        <f t="shared" ref="W19:W69" si="10">J19</f>
        <v>13.264520959999999</v>
      </c>
      <c r="X19" s="39" t="s">
        <v>93</v>
      </c>
      <c r="Y19" s="38">
        <f t="shared" ref="Y19:Y69" si="11">O19</f>
        <v>12.6586587</v>
      </c>
      <c r="Z19" s="39" t="s">
        <v>93</v>
      </c>
      <c r="AA19" s="39" t="s">
        <v>93</v>
      </c>
      <c r="AB19" s="41">
        <f t="shared" ref="AB19:AD19" si="12">AB25</f>
        <v>3.2048847199999999</v>
      </c>
      <c r="AC19" s="41">
        <f t="shared" ref="AC19" si="13">AC25</f>
        <v>2.59902246</v>
      </c>
      <c r="AD19" s="41">
        <f t="shared" si="12"/>
        <v>4.6796477300000001</v>
      </c>
      <c r="AE19" s="42" t="s">
        <v>93</v>
      </c>
      <c r="AF19" s="41">
        <f t="shared" ref="AF19" si="14">AF25</f>
        <v>2.1599712899999997</v>
      </c>
      <c r="AG19" s="42" t="s">
        <v>93</v>
      </c>
      <c r="AH19" s="41">
        <f t="shared" ref="AH19" si="15">AH25</f>
        <v>3.2200172199999999</v>
      </c>
      <c r="AI19" s="42" t="s">
        <v>93</v>
      </c>
      <c r="AJ19" s="38">
        <f t="shared" ref="AJ19:AJ69" si="16">AH19+AF19+AD19+AB19</f>
        <v>13.264520959999999</v>
      </c>
      <c r="AK19" s="38">
        <f t="shared" ref="AK19:AK69" si="17">AH19+AF19+AD19+AC19</f>
        <v>12.6586587</v>
      </c>
      <c r="AL19" s="47" t="s">
        <v>93</v>
      </c>
      <c r="AM19" s="36">
        <f t="shared" ref="AM19:AM23" si="18">AJ19-J19</f>
        <v>0</v>
      </c>
      <c r="AN19" s="36">
        <f t="shared" ref="AN19:AN23" si="19">AK19-O19</f>
        <v>0</v>
      </c>
      <c r="AP19" s="34"/>
    </row>
    <row r="20" spans="1:45" ht="31.5" x14ac:dyDescent="0.25">
      <c r="A20" s="19" t="s">
        <v>39</v>
      </c>
      <c r="B20" s="20" t="s">
        <v>40</v>
      </c>
      <c r="C20" s="25" t="s">
        <v>74</v>
      </c>
      <c r="D20" s="24" t="s">
        <v>93</v>
      </c>
      <c r="E20" s="24" t="s">
        <v>93</v>
      </c>
      <c r="F20" s="24" t="s">
        <v>93</v>
      </c>
      <c r="G20" s="24" t="s">
        <v>93</v>
      </c>
      <c r="H20" s="24" t="s">
        <v>93</v>
      </c>
      <c r="I20" s="24" t="s">
        <v>93</v>
      </c>
      <c r="J20" s="38">
        <f t="shared" si="6"/>
        <v>0</v>
      </c>
      <c r="K20" s="41">
        <f>K48</f>
        <v>0</v>
      </c>
      <c r="L20" s="41">
        <f t="shared" ref="L20:N20" si="20">L48</f>
        <v>0</v>
      </c>
      <c r="M20" s="41">
        <f t="shared" si="20"/>
        <v>0</v>
      </c>
      <c r="N20" s="41">
        <f t="shared" si="20"/>
        <v>0</v>
      </c>
      <c r="O20" s="38">
        <f t="shared" si="8"/>
        <v>0</v>
      </c>
      <c r="P20" s="41">
        <f>P48</f>
        <v>0</v>
      </c>
      <c r="Q20" s="41">
        <f t="shared" ref="Q20:S20" si="21">Q48</f>
        <v>0</v>
      </c>
      <c r="R20" s="41">
        <f t="shared" si="21"/>
        <v>0</v>
      </c>
      <c r="S20" s="41">
        <f t="shared" si="21"/>
        <v>0</v>
      </c>
      <c r="T20" s="39" t="s">
        <v>93</v>
      </c>
      <c r="U20" s="39" t="s">
        <v>93</v>
      </c>
      <c r="V20" s="39" t="s">
        <v>93</v>
      </c>
      <c r="W20" s="40">
        <f t="shared" si="10"/>
        <v>0</v>
      </c>
      <c r="X20" s="39" t="s">
        <v>93</v>
      </c>
      <c r="Y20" s="38">
        <f t="shared" si="11"/>
        <v>0</v>
      </c>
      <c r="Z20" s="39" t="s">
        <v>93</v>
      </c>
      <c r="AA20" s="39" t="s">
        <v>93</v>
      </c>
      <c r="AB20" s="41">
        <f t="shared" ref="AB20:AD20" si="22">AB48</f>
        <v>0</v>
      </c>
      <c r="AC20" s="41">
        <f t="shared" ref="AC20" si="23">AC48</f>
        <v>0</v>
      </c>
      <c r="AD20" s="41">
        <f t="shared" si="22"/>
        <v>0</v>
      </c>
      <c r="AE20" s="42" t="s">
        <v>93</v>
      </c>
      <c r="AF20" s="41">
        <f t="shared" ref="AF20" si="24">AF48</f>
        <v>0</v>
      </c>
      <c r="AG20" s="42" t="s">
        <v>93</v>
      </c>
      <c r="AH20" s="41">
        <f t="shared" ref="AH20" si="25">AH48</f>
        <v>0</v>
      </c>
      <c r="AI20" s="42" t="s">
        <v>93</v>
      </c>
      <c r="AJ20" s="38">
        <f t="shared" si="16"/>
        <v>0</v>
      </c>
      <c r="AK20" s="38">
        <f t="shared" si="17"/>
        <v>0</v>
      </c>
      <c r="AL20" s="47" t="s">
        <v>93</v>
      </c>
      <c r="AM20" s="36">
        <f t="shared" si="18"/>
        <v>0</v>
      </c>
      <c r="AN20" s="36">
        <f t="shared" si="19"/>
        <v>0</v>
      </c>
      <c r="AP20" s="34"/>
    </row>
    <row r="21" spans="1:45" x14ac:dyDescent="0.25">
      <c r="A21" s="19" t="s">
        <v>41</v>
      </c>
      <c r="B21" s="20" t="s">
        <v>42</v>
      </c>
      <c r="C21" s="25" t="s">
        <v>74</v>
      </c>
      <c r="D21" s="24" t="s">
        <v>93</v>
      </c>
      <c r="E21" s="24" t="s">
        <v>93</v>
      </c>
      <c r="F21" s="24" t="s">
        <v>93</v>
      </c>
      <c r="G21" s="24" t="s">
        <v>93</v>
      </c>
      <c r="H21" s="24" t="s">
        <v>93</v>
      </c>
      <c r="I21" s="24" t="s">
        <v>93</v>
      </c>
      <c r="J21" s="38">
        <f t="shared" si="6"/>
        <v>50.375619960000009</v>
      </c>
      <c r="K21" s="41">
        <f>K49</f>
        <v>0</v>
      </c>
      <c r="L21" s="41">
        <f t="shared" ref="L21:N21" si="26">L49</f>
        <v>0.83828137999999996</v>
      </c>
      <c r="M21" s="41">
        <f t="shared" si="26"/>
        <v>27.061705470000003</v>
      </c>
      <c r="N21" s="41">
        <f t="shared" si="26"/>
        <v>22.47563311</v>
      </c>
      <c r="O21" s="38">
        <f t="shared" si="8"/>
        <v>51.109653399999999</v>
      </c>
      <c r="P21" s="41">
        <f>P49</f>
        <v>0</v>
      </c>
      <c r="Q21" s="41">
        <f t="shared" ref="Q21:S21" si="27">Q49</f>
        <v>5.906638870000001</v>
      </c>
      <c r="R21" s="41">
        <f t="shared" si="27"/>
        <v>22.75297501</v>
      </c>
      <c r="S21" s="41">
        <f t="shared" si="27"/>
        <v>22.450039520000001</v>
      </c>
      <c r="T21" s="39" t="s">
        <v>93</v>
      </c>
      <c r="U21" s="39" t="s">
        <v>93</v>
      </c>
      <c r="V21" s="39" t="s">
        <v>93</v>
      </c>
      <c r="W21" s="40">
        <f t="shared" si="10"/>
        <v>50.375619960000009</v>
      </c>
      <c r="X21" s="39" t="s">
        <v>93</v>
      </c>
      <c r="Y21" s="38">
        <f t="shared" si="11"/>
        <v>51.109653399999999</v>
      </c>
      <c r="Z21" s="39" t="s">
        <v>93</v>
      </c>
      <c r="AA21" s="39" t="s">
        <v>93</v>
      </c>
      <c r="AB21" s="41">
        <f t="shared" ref="AB21:AD21" si="28">AB49</f>
        <v>12.449074080000001</v>
      </c>
      <c r="AC21" s="41">
        <f t="shared" ref="AC21" si="29">AC49</f>
        <v>13.18310752</v>
      </c>
      <c r="AD21" s="41">
        <f t="shared" si="28"/>
        <v>11.41001178</v>
      </c>
      <c r="AE21" s="42" t="s">
        <v>93</v>
      </c>
      <c r="AF21" s="41">
        <f t="shared" ref="AF21" si="30">AF49</f>
        <v>14.744187420000003</v>
      </c>
      <c r="AG21" s="42" t="s">
        <v>93</v>
      </c>
      <c r="AH21" s="41">
        <f t="shared" ref="AH21" si="31">AH49</f>
        <v>11.77234668</v>
      </c>
      <c r="AI21" s="42" t="s">
        <v>93</v>
      </c>
      <c r="AJ21" s="38">
        <f t="shared" si="16"/>
        <v>50.375619960000002</v>
      </c>
      <c r="AK21" s="38">
        <f t="shared" si="17"/>
        <v>51.109653399999999</v>
      </c>
      <c r="AL21" s="47" t="s">
        <v>93</v>
      </c>
      <c r="AM21" s="36">
        <f t="shared" si="18"/>
        <v>0</v>
      </c>
      <c r="AN21" s="36">
        <f t="shared" si="19"/>
        <v>0</v>
      </c>
      <c r="AP21" s="34"/>
    </row>
    <row r="22" spans="1:45" ht="31.5" x14ac:dyDescent="0.25">
      <c r="A22" s="19" t="s">
        <v>43</v>
      </c>
      <c r="B22" s="20" t="s">
        <v>44</v>
      </c>
      <c r="C22" s="25" t="s">
        <v>74</v>
      </c>
      <c r="D22" s="24" t="s">
        <v>93</v>
      </c>
      <c r="E22" s="24" t="s">
        <v>93</v>
      </c>
      <c r="F22" s="24" t="s">
        <v>93</v>
      </c>
      <c r="G22" s="24" t="s">
        <v>93</v>
      </c>
      <c r="H22" s="24" t="s">
        <v>93</v>
      </c>
      <c r="I22" s="24" t="s">
        <v>93</v>
      </c>
      <c r="J22" s="38">
        <f t="shared" si="6"/>
        <v>0</v>
      </c>
      <c r="K22" s="41">
        <f>K67</f>
        <v>0</v>
      </c>
      <c r="L22" s="41">
        <f t="shared" ref="L22:N22" si="32">L67</f>
        <v>0</v>
      </c>
      <c r="M22" s="41">
        <f t="shared" si="32"/>
        <v>0</v>
      </c>
      <c r="N22" s="41">
        <f t="shared" si="32"/>
        <v>0</v>
      </c>
      <c r="O22" s="38">
        <f t="shared" si="8"/>
        <v>0</v>
      </c>
      <c r="P22" s="41">
        <f>P67</f>
        <v>0</v>
      </c>
      <c r="Q22" s="41">
        <f t="shared" ref="Q22:S22" si="33">Q67</f>
        <v>0</v>
      </c>
      <c r="R22" s="41">
        <f t="shared" si="33"/>
        <v>0</v>
      </c>
      <c r="S22" s="41">
        <f t="shared" si="33"/>
        <v>0</v>
      </c>
      <c r="T22" s="39" t="s">
        <v>93</v>
      </c>
      <c r="U22" s="39" t="s">
        <v>93</v>
      </c>
      <c r="V22" s="39" t="s">
        <v>93</v>
      </c>
      <c r="W22" s="40">
        <f t="shared" si="10"/>
        <v>0</v>
      </c>
      <c r="X22" s="39" t="s">
        <v>93</v>
      </c>
      <c r="Y22" s="38">
        <f t="shared" si="11"/>
        <v>0</v>
      </c>
      <c r="Z22" s="39" t="s">
        <v>93</v>
      </c>
      <c r="AA22" s="39" t="s">
        <v>93</v>
      </c>
      <c r="AB22" s="41">
        <f t="shared" ref="AB22:AD22" si="34">AB67</f>
        <v>0</v>
      </c>
      <c r="AC22" s="41">
        <f t="shared" ref="AC22" si="35">AC67</f>
        <v>0</v>
      </c>
      <c r="AD22" s="41">
        <f t="shared" si="34"/>
        <v>0</v>
      </c>
      <c r="AE22" s="42" t="s">
        <v>93</v>
      </c>
      <c r="AF22" s="41">
        <f t="shared" ref="AF22" si="36">AF67</f>
        <v>0</v>
      </c>
      <c r="AG22" s="42" t="s">
        <v>93</v>
      </c>
      <c r="AH22" s="41">
        <f t="shared" ref="AH22" si="37">AH67</f>
        <v>0</v>
      </c>
      <c r="AI22" s="42" t="s">
        <v>93</v>
      </c>
      <c r="AJ22" s="38">
        <f t="shared" si="16"/>
        <v>0</v>
      </c>
      <c r="AK22" s="38">
        <f t="shared" si="17"/>
        <v>0</v>
      </c>
      <c r="AL22" s="47" t="s">
        <v>93</v>
      </c>
      <c r="AM22" s="36">
        <f t="shared" si="18"/>
        <v>0</v>
      </c>
      <c r="AN22" s="36">
        <f t="shared" si="19"/>
        <v>0</v>
      </c>
      <c r="AP22" s="34"/>
    </row>
    <row r="23" spans="1:45" x14ac:dyDescent="0.25">
      <c r="A23" s="19" t="s">
        <v>45</v>
      </c>
      <c r="B23" s="20" t="s">
        <v>46</v>
      </c>
      <c r="C23" s="25" t="s">
        <v>74</v>
      </c>
      <c r="D23" s="24" t="s">
        <v>93</v>
      </c>
      <c r="E23" s="24" t="s">
        <v>93</v>
      </c>
      <c r="F23" s="24" t="s">
        <v>93</v>
      </c>
      <c r="G23" s="24" t="s">
        <v>93</v>
      </c>
      <c r="H23" s="24" t="s">
        <v>93</v>
      </c>
      <c r="I23" s="24" t="s">
        <v>93</v>
      </c>
      <c r="J23" s="38">
        <f t="shared" si="6"/>
        <v>144.58929021999998</v>
      </c>
      <c r="K23" s="41">
        <f>K68</f>
        <v>0</v>
      </c>
      <c r="L23" s="41">
        <f t="shared" ref="L23:N23" si="38">L68</f>
        <v>0</v>
      </c>
      <c r="M23" s="41">
        <f t="shared" si="38"/>
        <v>0</v>
      </c>
      <c r="N23" s="41">
        <f t="shared" si="38"/>
        <v>144.58929021999998</v>
      </c>
      <c r="O23" s="38">
        <f t="shared" si="8"/>
        <v>144.67192728000001</v>
      </c>
      <c r="P23" s="41">
        <f>P68</f>
        <v>0</v>
      </c>
      <c r="Q23" s="41">
        <f t="shared" ref="Q23:S23" si="39">Q68</f>
        <v>0</v>
      </c>
      <c r="R23" s="41">
        <f t="shared" si="39"/>
        <v>0</v>
      </c>
      <c r="S23" s="41">
        <f t="shared" si="39"/>
        <v>144.67192728000001</v>
      </c>
      <c r="T23" s="39" t="s">
        <v>93</v>
      </c>
      <c r="U23" s="39" t="s">
        <v>93</v>
      </c>
      <c r="V23" s="39" t="s">
        <v>93</v>
      </c>
      <c r="W23" s="40">
        <f t="shared" si="10"/>
        <v>144.58929021999998</v>
      </c>
      <c r="X23" s="39" t="s">
        <v>93</v>
      </c>
      <c r="Y23" s="38">
        <f t="shared" si="11"/>
        <v>144.67192728000001</v>
      </c>
      <c r="Z23" s="39" t="s">
        <v>93</v>
      </c>
      <c r="AA23" s="39" t="s">
        <v>93</v>
      </c>
      <c r="AB23" s="41">
        <f t="shared" ref="AB23:AD23" si="40">AB68</f>
        <v>55.144604019999996</v>
      </c>
      <c r="AC23" s="41">
        <f t="shared" ref="AC23" si="41">AC68</f>
        <v>55.227241079999999</v>
      </c>
      <c r="AD23" s="41">
        <f t="shared" si="40"/>
        <v>89.444686199999992</v>
      </c>
      <c r="AE23" s="42" t="s">
        <v>93</v>
      </c>
      <c r="AF23" s="41">
        <f t="shared" ref="AF23" si="42">AF68</f>
        <v>0</v>
      </c>
      <c r="AG23" s="42" t="s">
        <v>93</v>
      </c>
      <c r="AH23" s="41">
        <f t="shared" ref="AH23" si="43">AH68</f>
        <v>0</v>
      </c>
      <c r="AI23" s="42" t="s">
        <v>93</v>
      </c>
      <c r="AJ23" s="38">
        <f t="shared" si="16"/>
        <v>144.58929021999998</v>
      </c>
      <c r="AK23" s="38">
        <f t="shared" si="17"/>
        <v>144.67192727999998</v>
      </c>
      <c r="AL23" s="47" t="s">
        <v>93</v>
      </c>
      <c r="AM23" s="36">
        <f t="shared" ref="AM23:AM65" si="44">AJ23-J23</f>
        <v>0</v>
      </c>
      <c r="AN23" s="36">
        <f t="shared" ref="AN23:AN65" si="45">AK23-O23</f>
        <v>0</v>
      </c>
      <c r="AP23" s="34"/>
    </row>
    <row r="24" spans="1:45" x14ac:dyDescent="0.25">
      <c r="A24" s="18" t="s">
        <v>47</v>
      </c>
      <c r="B24" s="21" t="s">
        <v>75</v>
      </c>
      <c r="C24" s="18" t="s">
        <v>74</v>
      </c>
      <c r="D24" s="28" t="s">
        <v>93</v>
      </c>
      <c r="E24" s="28" t="s">
        <v>93</v>
      </c>
      <c r="F24" s="28" t="s">
        <v>93</v>
      </c>
      <c r="G24" s="28" t="s">
        <v>93</v>
      </c>
      <c r="H24" s="28" t="s">
        <v>93</v>
      </c>
      <c r="I24" s="28" t="s">
        <v>93</v>
      </c>
      <c r="J24" s="38">
        <f t="shared" si="6"/>
        <v>208.22943113999997</v>
      </c>
      <c r="K24" s="38">
        <f>K18</f>
        <v>0</v>
      </c>
      <c r="L24" s="38">
        <f t="shared" ref="L24:N24" si="46">L18</f>
        <v>14.102802339999998</v>
      </c>
      <c r="M24" s="38">
        <f t="shared" si="46"/>
        <v>27.061705470000003</v>
      </c>
      <c r="N24" s="38">
        <f t="shared" si="46"/>
        <v>167.06492332999997</v>
      </c>
      <c r="O24" s="38">
        <f t="shared" si="8"/>
        <v>208.44023937999998</v>
      </c>
      <c r="P24" s="38">
        <f>P18</f>
        <v>0</v>
      </c>
      <c r="Q24" s="38">
        <f t="shared" ref="Q24:S24" si="47">Q18</f>
        <v>18.565297570000002</v>
      </c>
      <c r="R24" s="38">
        <f t="shared" si="47"/>
        <v>22.75297501</v>
      </c>
      <c r="S24" s="38">
        <f t="shared" si="47"/>
        <v>167.1219668</v>
      </c>
      <c r="T24" s="39" t="s">
        <v>93</v>
      </c>
      <c r="U24" s="39" t="s">
        <v>93</v>
      </c>
      <c r="V24" s="39" t="s">
        <v>93</v>
      </c>
      <c r="W24" s="40">
        <f t="shared" si="10"/>
        <v>208.22943113999997</v>
      </c>
      <c r="X24" s="39" t="s">
        <v>93</v>
      </c>
      <c r="Y24" s="38">
        <f t="shared" si="11"/>
        <v>208.44023937999998</v>
      </c>
      <c r="Z24" s="39" t="s">
        <v>93</v>
      </c>
      <c r="AA24" s="39" t="s">
        <v>93</v>
      </c>
      <c r="AB24" s="38">
        <f t="shared" ref="AB24:AD24" si="48">AB18</f>
        <v>70.798562820000001</v>
      </c>
      <c r="AC24" s="38">
        <f t="shared" ref="AC24" si="49">AC18</f>
        <v>71.009371060000007</v>
      </c>
      <c r="AD24" s="38">
        <f t="shared" si="48"/>
        <v>105.53434571</v>
      </c>
      <c r="AE24" s="42" t="s">
        <v>93</v>
      </c>
      <c r="AF24" s="38">
        <f t="shared" ref="AF24" si="50">AF18</f>
        <v>16.904158710000004</v>
      </c>
      <c r="AG24" s="42" t="s">
        <v>93</v>
      </c>
      <c r="AH24" s="38">
        <f t="shared" ref="AH24" si="51">AH18</f>
        <v>14.992363900000001</v>
      </c>
      <c r="AI24" s="42" t="s">
        <v>93</v>
      </c>
      <c r="AJ24" s="38">
        <f t="shared" si="16"/>
        <v>208.22943114</v>
      </c>
      <c r="AK24" s="38">
        <f t="shared" si="17"/>
        <v>208.44023938000001</v>
      </c>
      <c r="AL24" s="47" t="s">
        <v>93</v>
      </c>
      <c r="AM24" s="36">
        <f t="shared" si="44"/>
        <v>0</v>
      </c>
      <c r="AN24" s="36">
        <f t="shared" si="45"/>
        <v>0</v>
      </c>
      <c r="AP24" s="34"/>
    </row>
    <row r="25" spans="1:45" x14ac:dyDescent="0.25">
      <c r="A25" s="22" t="s">
        <v>48</v>
      </c>
      <c r="B25" s="23" t="s">
        <v>38</v>
      </c>
      <c r="C25" s="22" t="s">
        <v>74</v>
      </c>
      <c r="D25" s="29" t="s">
        <v>93</v>
      </c>
      <c r="E25" s="29" t="s">
        <v>93</v>
      </c>
      <c r="F25" s="24" t="s">
        <v>93</v>
      </c>
      <c r="G25" s="24" t="s">
        <v>93</v>
      </c>
      <c r="H25" s="24" t="s">
        <v>93</v>
      </c>
      <c r="I25" s="24" t="s">
        <v>93</v>
      </c>
      <c r="J25" s="38">
        <f t="shared" si="6"/>
        <v>13.264520959999999</v>
      </c>
      <c r="K25" s="38">
        <f>K26+K46+K47</f>
        <v>0</v>
      </c>
      <c r="L25" s="38">
        <f>L26+L46+L47</f>
        <v>13.264520959999999</v>
      </c>
      <c r="M25" s="38">
        <f>M26+M46+M47</f>
        <v>0</v>
      </c>
      <c r="N25" s="38">
        <f>N26+N46+N47</f>
        <v>0</v>
      </c>
      <c r="O25" s="38">
        <f t="shared" si="8"/>
        <v>12.6586587</v>
      </c>
      <c r="P25" s="38">
        <f>P26+P46+P47</f>
        <v>0</v>
      </c>
      <c r="Q25" s="38">
        <f>Q26+Q46+Q47</f>
        <v>12.6586587</v>
      </c>
      <c r="R25" s="38">
        <f>R26+R46+R47</f>
        <v>0</v>
      </c>
      <c r="S25" s="38">
        <f>S26+S46+S47</f>
        <v>0</v>
      </c>
      <c r="T25" s="39" t="s">
        <v>93</v>
      </c>
      <c r="U25" s="39" t="s">
        <v>93</v>
      </c>
      <c r="V25" s="39" t="s">
        <v>93</v>
      </c>
      <c r="W25" s="40">
        <f t="shared" si="10"/>
        <v>13.264520959999999</v>
      </c>
      <c r="X25" s="39" t="s">
        <v>93</v>
      </c>
      <c r="Y25" s="38">
        <f t="shared" si="11"/>
        <v>12.6586587</v>
      </c>
      <c r="Z25" s="39" t="s">
        <v>93</v>
      </c>
      <c r="AA25" s="39" t="s">
        <v>93</v>
      </c>
      <c r="AB25" s="38">
        <f>AB26+AB46+AB47</f>
        <v>3.2048847199999999</v>
      </c>
      <c r="AC25" s="38">
        <f>AC26+AC46+AC47</f>
        <v>2.59902246</v>
      </c>
      <c r="AD25" s="38">
        <f>AD26+AD46+AD47</f>
        <v>4.6796477300000001</v>
      </c>
      <c r="AE25" s="42" t="s">
        <v>93</v>
      </c>
      <c r="AF25" s="38">
        <f>AF26+AF46+AF47</f>
        <v>2.1599712899999997</v>
      </c>
      <c r="AG25" s="42" t="s">
        <v>93</v>
      </c>
      <c r="AH25" s="38">
        <f>AH26+AH46+AH47</f>
        <v>3.2200172199999999</v>
      </c>
      <c r="AI25" s="42" t="s">
        <v>93</v>
      </c>
      <c r="AJ25" s="38">
        <f t="shared" si="16"/>
        <v>13.264520959999999</v>
      </c>
      <c r="AK25" s="38">
        <f t="shared" si="17"/>
        <v>12.6586587</v>
      </c>
      <c r="AL25" s="47" t="s">
        <v>93</v>
      </c>
      <c r="AM25" s="36">
        <f t="shared" si="44"/>
        <v>0</v>
      </c>
      <c r="AN25" s="36">
        <f t="shared" si="45"/>
        <v>0</v>
      </c>
      <c r="AP25" s="34"/>
    </row>
    <row r="26" spans="1:45" x14ac:dyDescent="0.25">
      <c r="A26" s="19" t="s">
        <v>49</v>
      </c>
      <c r="B26" s="20" t="s">
        <v>50</v>
      </c>
      <c r="C26" s="25" t="s">
        <v>74</v>
      </c>
      <c r="D26" s="29" t="s">
        <v>93</v>
      </c>
      <c r="E26" s="29" t="s">
        <v>93</v>
      </c>
      <c r="F26" s="24" t="s">
        <v>93</v>
      </c>
      <c r="G26" s="24" t="s">
        <v>93</v>
      </c>
      <c r="H26" s="24" t="s">
        <v>93</v>
      </c>
      <c r="I26" s="24" t="s">
        <v>93</v>
      </c>
      <c r="J26" s="38">
        <f t="shared" si="6"/>
        <v>13.264520959999999</v>
      </c>
      <c r="K26" s="41">
        <f>K27+K28</f>
        <v>0</v>
      </c>
      <c r="L26" s="41">
        <f t="shared" ref="L26:N26" si="52">L27+L28</f>
        <v>13.264520959999999</v>
      </c>
      <c r="M26" s="41">
        <f t="shared" si="52"/>
        <v>0</v>
      </c>
      <c r="N26" s="41">
        <f t="shared" si="52"/>
        <v>0</v>
      </c>
      <c r="O26" s="38">
        <f t="shared" si="8"/>
        <v>12.6586587</v>
      </c>
      <c r="P26" s="41">
        <f>P27+P28</f>
        <v>0</v>
      </c>
      <c r="Q26" s="41">
        <f t="shared" ref="Q26:S26" si="53">Q27+Q28</f>
        <v>12.6586587</v>
      </c>
      <c r="R26" s="41">
        <f t="shared" si="53"/>
        <v>0</v>
      </c>
      <c r="S26" s="41">
        <f t="shared" si="53"/>
        <v>0</v>
      </c>
      <c r="T26" s="39" t="s">
        <v>93</v>
      </c>
      <c r="U26" s="39" t="s">
        <v>93</v>
      </c>
      <c r="V26" s="39" t="s">
        <v>93</v>
      </c>
      <c r="W26" s="40">
        <f t="shared" si="10"/>
        <v>13.264520959999999</v>
      </c>
      <c r="X26" s="39" t="s">
        <v>93</v>
      </c>
      <c r="Y26" s="38">
        <f t="shared" si="11"/>
        <v>12.6586587</v>
      </c>
      <c r="Z26" s="39" t="s">
        <v>93</v>
      </c>
      <c r="AA26" s="39" t="s">
        <v>93</v>
      </c>
      <c r="AB26" s="41">
        <f t="shared" ref="AB26:AD26" si="54">AB27+AB28</f>
        <v>3.2048847199999999</v>
      </c>
      <c r="AC26" s="41">
        <f t="shared" ref="AC26" si="55">AC27+AC28</f>
        <v>2.59902246</v>
      </c>
      <c r="AD26" s="41">
        <f t="shared" si="54"/>
        <v>4.6796477300000001</v>
      </c>
      <c r="AE26" s="42" t="s">
        <v>93</v>
      </c>
      <c r="AF26" s="41">
        <f t="shared" ref="AF26" si="56">AF27+AF28</f>
        <v>2.1599712899999997</v>
      </c>
      <c r="AG26" s="42" t="s">
        <v>93</v>
      </c>
      <c r="AH26" s="41">
        <f t="shared" ref="AH26" si="57">AH27+AH28</f>
        <v>3.2200172199999999</v>
      </c>
      <c r="AI26" s="42" t="s">
        <v>93</v>
      </c>
      <c r="AJ26" s="38">
        <f t="shared" si="16"/>
        <v>13.264520959999999</v>
      </c>
      <c r="AK26" s="38">
        <f t="shared" si="17"/>
        <v>12.6586587</v>
      </c>
      <c r="AL26" s="47" t="s">
        <v>93</v>
      </c>
      <c r="AM26" s="36">
        <f t="shared" si="44"/>
        <v>0</v>
      </c>
      <c r="AN26" s="36">
        <f t="shared" si="45"/>
        <v>0</v>
      </c>
      <c r="AP26" s="34"/>
    </row>
    <row r="27" spans="1:45" ht="31.5" x14ac:dyDescent="0.25">
      <c r="A27" s="19" t="s">
        <v>51</v>
      </c>
      <c r="B27" s="20" t="s">
        <v>52</v>
      </c>
      <c r="C27" s="25" t="s">
        <v>74</v>
      </c>
      <c r="D27" s="29" t="s">
        <v>93</v>
      </c>
      <c r="E27" s="29" t="s">
        <v>93</v>
      </c>
      <c r="F27" s="24" t="s">
        <v>93</v>
      </c>
      <c r="G27" s="24" t="s">
        <v>93</v>
      </c>
      <c r="H27" s="24" t="s">
        <v>93</v>
      </c>
      <c r="I27" s="24" t="s">
        <v>93</v>
      </c>
      <c r="J27" s="38">
        <f t="shared" si="6"/>
        <v>0</v>
      </c>
      <c r="K27" s="41">
        <v>0</v>
      </c>
      <c r="L27" s="41">
        <v>0</v>
      </c>
      <c r="M27" s="41">
        <v>0</v>
      </c>
      <c r="N27" s="41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9" t="s">
        <v>93</v>
      </c>
      <c r="U27" s="39" t="s">
        <v>93</v>
      </c>
      <c r="V27" s="39" t="s">
        <v>93</v>
      </c>
      <c r="W27" s="40">
        <f t="shared" si="10"/>
        <v>0</v>
      </c>
      <c r="X27" s="39" t="s">
        <v>93</v>
      </c>
      <c r="Y27" s="38">
        <f t="shared" si="11"/>
        <v>0</v>
      </c>
      <c r="Z27" s="39" t="s">
        <v>93</v>
      </c>
      <c r="AA27" s="39" t="s">
        <v>93</v>
      </c>
      <c r="AB27" s="41">
        <v>0</v>
      </c>
      <c r="AC27" s="41">
        <v>0</v>
      </c>
      <c r="AD27" s="41">
        <v>0</v>
      </c>
      <c r="AE27" s="42" t="s">
        <v>93</v>
      </c>
      <c r="AF27" s="41">
        <v>0</v>
      </c>
      <c r="AG27" s="42" t="s">
        <v>93</v>
      </c>
      <c r="AH27" s="41">
        <v>0</v>
      </c>
      <c r="AI27" s="42" t="s">
        <v>93</v>
      </c>
      <c r="AJ27" s="38">
        <f t="shared" si="16"/>
        <v>0</v>
      </c>
      <c r="AK27" s="38">
        <f t="shared" si="17"/>
        <v>0</v>
      </c>
      <c r="AL27" s="47" t="s">
        <v>93</v>
      </c>
      <c r="AM27" s="36">
        <f t="shared" si="44"/>
        <v>0</v>
      </c>
      <c r="AN27" s="36">
        <f t="shared" si="45"/>
        <v>0</v>
      </c>
      <c r="AP27" s="34"/>
    </row>
    <row r="28" spans="1:45" ht="31.5" x14ac:dyDescent="0.25">
      <c r="A28" s="19" t="s">
        <v>53</v>
      </c>
      <c r="B28" s="20" t="s">
        <v>54</v>
      </c>
      <c r="C28" s="25" t="s">
        <v>74</v>
      </c>
      <c r="D28" s="29" t="s">
        <v>93</v>
      </c>
      <c r="E28" s="29" t="s">
        <v>93</v>
      </c>
      <c r="F28" s="24" t="s">
        <v>93</v>
      </c>
      <c r="G28" s="24" t="s">
        <v>93</v>
      </c>
      <c r="H28" s="24" t="s">
        <v>93</v>
      </c>
      <c r="I28" s="24" t="s">
        <v>93</v>
      </c>
      <c r="J28" s="38">
        <f>SUM(J29:J45)</f>
        <v>13.264520959999999</v>
      </c>
      <c r="K28" s="41">
        <f>SUM(K29:K38)</f>
        <v>0</v>
      </c>
      <c r="L28" s="41">
        <f>SUM(L29:L45)</f>
        <v>13.264520959999999</v>
      </c>
      <c r="M28" s="41">
        <f t="shared" ref="M28" si="58">SUM(M29:M45)</f>
        <v>0</v>
      </c>
      <c r="N28" s="41">
        <f>SUM(N29:N45)</f>
        <v>0</v>
      </c>
      <c r="O28" s="38">
        <f>SUM(O29:O45)</f>
        <v>12.6586587</v>
      </c>
      <c r="P28" s="38">
        <f t="shared" ref="P28:S28" si="59">SUM(P29:P45)</f>
        <v>0</v>
      </c>
      <c r="Q28" s="38">
        <f t="shared" si="59"/>
        <v>12.6586587</v>
      </c>
      <c r="R28" s="38">
        <f t="shared" si="59"/>
        <v>0</v>
      </c>
      <c r="S28" s="38">
        <f t="shared" si="59"/>
        <v>0</v>
      </c>
      <c r="T28" s="39" t="s">
        <v>93</v>
      </c>
      <c r="U28" s="39" t="s">
        <v>93</v>
      </c>
      <c r="V28" s="39" t="s">
        <v>93</v>
      </c>
      <c r="W28" s="40">
        <f t="shared" si="10"/>
        <v>13.264520959999999</v>
      </c>
      <c r="X28" s="39" t="s">
        <v>93</v>
      </c>
      <c r="Y28" s="38">
        <f t="shared" si="11"/>
        <v>12.6586587</v>
      </c>
      <c r="Z28" s="39" t="s">
        <v>93</v>
      </c>
      <c r="AA28" s="39" t="s">
        <v>93</v>
      </c>
      <c r="AB28" s="41">
        <f>SUM(AB29:AB45)</f>
        <v>3.2048847199999999</v>
      </c>
      <c r="AC28" s="41">
        <f t="shared" ref="AC28:AH28" si="60">SUM(AC29:AC45)</f>
        <v>2.59902246</v>
      </c>
      <c r="AD28" s="41">
        <f t="shared" si="60"/>
        <v>4.6796477300000001</v>
      </c>
      <c r="AE28" s="41">
        <f t="shared" si="60"/>
        <v>0</v>
      </c>
      <c r="AF28" s="41">
        <f t="shared" si="60"/>
        <v>2.1599712899999997</v>
      </c>
      <c r="AG28" s="41">
        <f t="shared" si="60"/>
        <v>0</v>
      </c>
      <c r="AH28" s="41">
        <f t="shared" si="60"/>
        <v>3.2200172199999999</v>
      </c>
      <c r="AI28" s="41">
        <f t="shared" ref="AI28" si="61">SUM(AI29:AI45)</f>
        <v>0</v>
      </c>
      <c r="AJ28" s="41">
        <f t="shared" ref="AJ28:AK28" si="62">SUM(AJ29:AJ45)</f>
        <v>13.264520959999999</v>
      </c>
      <c r="AK28" s="41">
        <f t="shared" si="62"/>
        <v>12.6586587</v>
      </c>
      <c r="AL28" s="42" t="s">
        <v>93</v>
      </c>
      <c r="AM28" s="36">
        <f t="shared" si="44"/>
        <v>0</v>
      </c>
      <c r="AN28" s="36">
        <f t="shared" si="45"/>
        <v>0</v>
      </c>
      <c r="AP28" s="34"/>
    </row>
    <row r="29" spans="1:45" ht="31.5" x14ac:dyDescent="0.25">
      <c r="A29" s="25" t="s">
        <v>76</v>
      </c>
      <c r="B29" s="26" t="s">
        <v>104</v>
      </c>
      <c r="C29" s="25" t="s">
        <v>98</v>
      </c>
      <c r="D29" s="30">
        <v>2025</v>
      </c>
      <c r="E29" s="24">
        <v>2025</v>
      </c>
      <c r="F29" s="24">
        <f>E29</f>
        <v>2025</v>
      </c>
      <c r="G29" s="24" t="s">
        <v>93</v>
      </c>
      <c r="H29" s="24" t="s">
        <v>93</v>
      </c>
      <c r="I29" s="24" t="s">
        <v>93</v>
      </c>
      <c r="J29" s="38">
        <f t="shared" si="6"/>
        <v>0.40714792999999999</v>
      </c>
      <c r="K29" s="38">
        <v>0</v>
      </c>
      <c r="L29" s="38">
        <v>0.40714792999999999</v>
      </c>
      <c r="M29" s="38">
        <v>0</v>
      </c>
      <c r="N29" s="38">
        <v>0</v>
      </c>
      <c r="O29" s="38">
        <f>P29+Q29+R29+S29</f>
        <v>0.40714792999999999</v>
      </c>
      <c r="P29" s="38">
        <v>0</v>
      </c>
      <c r="Q29" s="38">
        <f>L29</f>
        <v>0.40714792999999999</v>
      </c>
      <c r="R29" s="38">
        <v>0</v>
      </c>
      <c r="S29" s="38">
        <v>0</v>
      </c>
      <c r="T29" s="39" t="s">
        <v>93</v>
      </c>
      <c r="U29" s="39" t="s">
        <v>93</v>
      </c>
      <c r="V29" s="39" t="s">
        <v>93</v>
      </c>
      <c r="W29" s="40">
        <f t="shared" si="10"/>
        <v>0.40714792999999999</v>
      </c>
      <c r="X29" s="39" t="s">
        <v>93</v>
      </c>
      <c r="Y29" s="38">
        <f>O29</f>
        <v>0.40714792999999999</v>
      </c>
      <c r="Z29" s="39" t="s">
        <v>93</v>
      </c>
      <c r="AA29" s="39" t="s">
        <v>93</v>
      </c>
      <c r="AB29" s="41">
        <v>0</v>
      </c>
      <c r="AC29" s="41">
        <v>0</v>
      </c>
      <c r="AD29" s="38">
        <f>J29</f>
        <v>0.40714792999999999</v>
      </c>
      <c r="AE29" s="42" t="s">
        <v>93</v>
      </c>
      <c r="AF29" s="38">
        <v>0</v>
      </c>
      <c r="AG29" s="42" t="s">
        <v>93</v>
      </c>
      <c r="AH29" s="38">
        <v>0</v>
      </c>
      <c r="AI29" s="42" t="s">
        <v>93</v>
      </c>
      <c r="AJ29" s="38">
        <f t="shared" si="16"/>
        <v>0.40714792999999999</v>
      </c>
      <c r="AK29" s="38">
        <f t="shared" si="17"/>
        <v>0.40714792999999999</v>
      </c>
      <c r="AL29" s="47" t="s">
        <v>93</v>
      </c>
      <c r="AM29" s="36">
        <f t="shared" si="44"/>
        <v>0</v>
      </c>
      <c r="AN29" s="36">
        <f t="shared" si="45"/>
        <v>0</v>
      </c>
      <c r="AP29" s="34"/>
    </row>
    <row r="30" spans="1:45" ht="63" x14ac:dyDescent="0.25">
      <c r="A30" s="25" t="s">
        <v>77</v>
      </c>
      <c r="B30" s="26" t="s">
        <v>134</v>
      </c>
      <c r="C30" s="25" t="s">
        <v>105</v>
      </c>
      <c r="D30" s="30">
        <v>2025</v>
      </c>
      <c r="E30" s="24">
        <v>2027</v>
      </c>
      <c r="F30" s="24">
        <f t="shared" ref="F30:F37" si="63">E30</f>
        <v>2027</v>
      </c>
      <c r="G30" s="24" t="s">
        <v>93</v>
      </c>
      <c r="H30" s="24" t="s">
        <v>93</v>
      </c>
      <c r="I30" s="24" t="s">
        <v>93</v>
      </c>
      <c r="J30" s="38">
        <f t="shared" si="6"/>
        <v>1.7932841199999998</v>
      </c>
      <c r="K30" s="38">
        <v>0</v>
      </c>
      <c r="L30" s="38">
        <v>1.7932841199999998</v>
      </c>
      <c r="M30" s="38">
        <v>0</v>
      </c>
      <c r="N30" s="38">
        <v>0</v>
      </c>
      <c r="O30" s="38">
        <f t="shared" ref="O30:O44" si="64">P30+Q30+R30+S30</f>
        <v>1.7932841199999998</v>
      </c>
      <c r="P30" s="38">
        <v>0</v>
      </c>
      <c r="Q30" s="38">
        <f>L30</f>
        <v>1.7932841199999998</v>
      </c>
      <c r="R30" s="38">
        <v>0</v>
      </c>
      <c r="S30" s="38">
        <v>0</v>
      </c>
      <c r="T30" s="39" t="s">
        <v>93</v>
      </c>
      <c r="U30" s="39" t="s">
        <v>93</v>
      </c>
      <c r="V30" s="39" t="s">
        <v>93</v>
      </c>
      <c r="W30" s="40">
        <f t="shared" si="10"/>
        <v>1.7932841199999998</v>
      </c>
      <c r="X30" s="39" t="s">
        <v>93</v>
      </c>
      <c r="Y30" s="38">
        <f t="shared" si="11"/>
        <v>1.7932841199999998</v>
      </c>
      <c r="Z30" s="39" t="s">
        <v>93</v>
      </c>
      <c r="AA30" s="39" t="s">
        <v>93</v>
      </c>
      <c r="AB30" s="41">
        <v>0</v>
      </c>
      <c r="AC30" s="41">
        <v>0</v>
      </c>
      <c r="AD30" s="38">
        <v>0.77390378999999998</v>
      </c>
      <c r="AE30" s="42" t="s">
        <v>93</v>
      </c>
      <c r="AF30" s="38">
        <v>0</v>
      </c>
      <c r="AG30" s="42" t="s">
        <v>93</v>
      </c>
      <c r="AH30" s="38">
        <v>1.0193803299999999</v>
      </c>
      <c r="AI30" s="42" t="s">
        <v>93</v>
      </c>
      <c r="AJ30" s="38">
        <f t="shared" si="16"/>
        <v>1.79328412</v>
      </c>
      <c r="AK30" s="38">
        <f t="shared" si="17"/>
        <v>1.79328412</v>
      </c>
      <c r="AL30" s="47" t="s">
        <v>93</v>
      </c>
      <c r="AM30" s="36">
        <f t="shared" si="44"/>
        <v>0</v>
      </c>
      <c r="AN30" s="36">
        <f t="shared" si="45"/>
        <v>0</v>
      </c>
      <c r="AP30" s="34"/>
    </row>
    <row r="31" spans="1:45" ht="31.5" x14ac:dyDescent="0.25">
      <c r="A31" s="25" t="s">
        <v>78</v>
      </c>
      <c r="B31" s="26" t="s">
        <v>106</v>
      </c>
      <c r="C31" s="25" t="s">
        <v>107</v>
      </c>
      <c r="D31" s="30">
        <v>2025</v>
      </c>
      <c r="E31" s="24">
        <v>2025</v>
      </c>
      <c r="F31" s="24">
        <f t="shared" si="63"/>
        <v>2025</v>
      </c>
      <c r="G31" s="24" t="s">
        <v>93</v>
      </c>
      <c r="H31" s="24" t="s">
        <v>93</v>
      </c>
      <c r="I31" s="24" t="s">
        <v>93</v>
      </c>
      <c r="J31" s="38">
        <f t="shared" si="6"/>
        <v>0.7982911800000001</v>
      </c>
      <c r="K31" s="38">
        <v>0</v>
      </c>
      <c r="L31" s="38">
        <v>0.7982911800000001</v>
      </c>
      <c r="M31" s="38">
        <v>0</v>
      </c>
      <c r="N31" s="38">
        <v>0</v>
      </c>
      <c r="O31" s="38">
        <f t="shared" si="64"/>
        <v>0.7982911800000001</v>
      </c>
      <c r="P31" s="38">
        <v>0</v>
      </c>
      <c r="Q31" s="38">
        <f>L31</f>
        <v>0.7982911800000001</v>
      </c>
      <c r="R31" s="38">
        <v>0</v>
      </c>
      <c r="S31" s="38">
        <v>0</v>
      </c>
      <c r="T31" s="39" t="s">
        <v>93</v>
      </c>
      <c r="U31" s="39" t="s">
        <v>93</v>
      </c>
      <c r="V31" s="39" t="s">
        <v>93</v>
      </c>
      <c r="W31" s="40">
        <f t="shared" si="10"/>
        <v>0.7982911800000001</v>
      </c>
      <c r="X31" s="39" t="s">
        <v>93</v>
      </c>
      <c r="Y31" s="38">
        <f t="shared" si="11"/>
        <v>0.7982911800000001</v>
      </c>
      <c r="Z31" s="39" t="s">
        <v>93</v>
      </c>
      <c r="AA31" s="39" t="s">
        <v>93</v>
      </c>
      <c r="AB31" s="41">
        <v>0</v>
      </c>
      <c r="AC31" s="41">
        <v>0</v>
      </c>
      <c r="AD31" s="38">
        <f>J31</f>
        <v>0.7982911800000001</v>
      </c>
      <c r="AE31" s="42" t="s">
        <v>93</v>
      </c>
      <c r="AF31" s="38">
        <v>0</v>
      </c>
      <c r="AG31" s="42" t="s">
        <v>93</v>
      </c>
      <c r="AH31" s="38">
        <v>0</v>
      </c>
      <c r="AI31" s="42" t="s">
        <v>93</v>
      </c>
      <c r="AJ31" s="38">
        <f t="shared" si="16"/>
        <v>0.7982911800000001</v>
      </c>
      <c r="AK31" s="38">
        <f t="shared" si="17"/>
        <v>0.7982911800000001</v>
      </c>
      <c r="AL31" s="47" t="s">
        <v>93</v>
      </c>
      <c r="AM31" s="36">
        <f t="shared" si="44"/>
        <v>0</v>
      </c>
      <c r="AN31" s="36">
        <f t="shared" si="45"/>
        <v>0</v>
      </c>
      <c r="AP31" s="34"/>
    </row>
    <row r="32" spans="1:45" ht="47.25" x14ac:dyDescent="0.25">
      <c r="A32" s="25" t="s">
        <v>79</v>
      </c>
      <c r="B32" s="26" t="s">
        <v>135</v>
      </c>
      <c r="C32" s="25" t="s">
        <v>108</v>
      </c>
      <c r="D32" s="30">
        <v>2027</v>
      </c>
      <c r="E32" s="24">
        <v>2027</v>
      </c>
      <c r="F32" s="24">
        <f t="shared" si="63"/>
        <v>2027</v>
      </c>
      <c r="G32" s="24" t="s">
        <v>93</v>
      </c>
      <c r="H32" s="24" t="s">
        <v>93</v>
      </c>
      <c r="I32" s="24" t="s">
        <v>93</v>
      </c>
      <c r="J32" s="38">
        <f>K32+L32+M32+N32</f>
        <v>2.2006368900000002</v>
      </c>
      <c r="K32" s="38">
        <v>0</v>
      </c>
      <c r="L32" s="38">
        <v>2.2006368900000002</v>
      </c>
      <c r="M32" s="38">
        <v>0</v>
      </c>
      <c r="N32" s="38">
        <v>0</v>
      </c>
      <c r="O32" s="38">
        <f t="shared" si="64"/>
        <v>2.2006368900000002</v>
      </c>
      <c r="P32" s="38">
        <v>0</v>
      </c>
      <c r="Q32" s="38">
        <f>L32</f>
        <v>2.2006368900000002</v>
      </c>
      <c r="R32" s="38">
        <v>0</v>
      </c>
      <c r="S32" s="38">
        <v>0</v>
      </c>
      <c r="T32" s="39" t="s">
        <v>93</v>
      </c>
      <c r="U32" s="39" t="s">
        <v>93</v>
      </c>
      <c r="V32" s="39" t="s">
        <v>93</v>
      </c>
      <c r="W32" s="40">
        <f t="shared" si="10"/>
        <v>2.2006368900000002</v>
      </c>
      <c r="X32" s="39" t="s">
        <v>93</v>
      </c>
      <c r="Y32" s="38">
        <f>O32</f>
        <v>2.2006368900000002</v>
      </c>
      <c r="Z32" s="39" t="s">
        <v>93</v>
      </c>
      <c r="AA32" s="39" t="s">
        <v>93</v>
      </c>
      <c r="AB32" s="41">
        <v>0</v>
      </c>
      <c r="AC32" s="41">
        <v>0</v>
      </c>
      <c r="AD32" s="38">
        <v>0</v>
      </c>
      <c r="AE32" s="42" t="s">
        <v>93</v>
      </c>
      <c r="AF32" s="38">
        <v>0</v>
      </c>
      <c r="AG32" s="42" t="s">
        <v>93</v>
      </c>
      <c r="AH32" s="38">
        <f>J32</f>
        <v>2.2006368900000002</v>
      </c>
      <c r="AI32" s="42" t="s">
        <v>93</v>
      </c>
      <c r="AJ32" s="38">
        <f t="shared" si="16"/>
        <v>2.2006368900000002</v>
      </c>
      <c r="AK32" s="38">
        <f t="shared" si="17"/>
        <v>2.2006368900000002</v>
      </c>
      <c r="AL32" s="47" t="s">
        <v>93</v>
      </c>
      <c r="AM32" s="36">
        <f t="shared" si="44"/>
        <v>0</v>
      </c>
      <c r="AN32" s="36">
        <f t="shared" si="45"/>
        <v>0</v>
      </c>
      <c r="AP32" s="34"/>
    </row>
    <row r="33" spans="1:42" ht="31.5" x14ac:dyDescent="0.25">
      <c r="A33" s="25" t="s">
        <v>80</v>
      </c>
      <c r="B33" s="26" t="s">
        <v>109</v>
      </c>
      <c r="C33" s="25" t="s">
        <v>110</v>
      </c>
      <c r="D33" s="30">
        <v>2026</v>
      </c>
      <c r="E33" s="24">
        <v>2026</v>
      </c>
      <c r="F33" s="24">
        <f t="shared" si="63"/>
        <v>2026</v>
      </c>
      <c r="G33" s="24" t="s">
        <v>93</v>
      </c>
      <c r="H33" s="24" t="s">
        <v>93</v>
      </c>
      <c r="I33" s="24" t="s">
        <v>93</v>
      </c>
      <c r="J33" s="38">
        <f t="shared" ref="J33:J44" si="65">K33+L33+M33+N33</f>
        <v>0.7045629699999999</v>
      </c>
      <c r="K33" s="38">
        <v>0</v>
      </c>
      <c r="L33" s="38">
        <v>0.7045629699999999</v>
      </c>
      <c r="M33" s="38">
        <v>0</v>
      </c>
      <c r="N33" s="38">
        <v>0</v>
      </c>
      <c r="O33" s="38">
        <f t="shared" si="64"/>
        <v>0.7045629699999999</v>
      </c>
      <c r="P33" s="38">
        <v>0</v>
      </c>
      <c r="Q33" s="38">
        <f>L33</f>
        <v>0.7045629699999999</v>
      </c>
      <c r="R33" s="38">
        <v>0</v>
      </c>
      <c r="S33" s="38">
        <v>0</v>
      </c>
      <c r="T33" s="39" t="s">
        <v>93</v>
      </c>
      <c r="U33" s="39" t="s">
        <v>93</v>
      </c>
      <c r="V33" s="39" t="s">
        <v>93</v>
      </c>
      <c r="W33" s="40">
        <f t="shared" si="10"/>
        <v>0.7045629699999999</v>
      </c>
      <c r="X33" s="39" t="s">
        <v>93</v>
      </c>
      <c r="Y33" s="38">
        <f t="shared" si="11"/>
        <v>0.7045629699999999</v>
      </c>
      <c r="Z33" s="39" t="s">
        <v>93</v>
      </c>
      <c r="AA33" s="39" t="s">
        <v>93</v>
      </c>
      <c r="AB33" s="41">
        <v>0</v>
      </c>
      <c r="AC33" s="41">
        <v>0</v>
      </c>
      <c r="AD33" s="38">
        <v>0</v>
      </c>
      <c r="AE33" s="42" t="s">
        <v>93</v>
      </c>
      <c r="AF33" s="38">
        <f>J33</f>
        <v>0.7045629699999999</v>
      </c>
      <c r="AG33" s="42" t="s">
        <v>93</v>
      </c>
      <c r="AH33" s="38">
        <v>0</v>
      </c>
      <c r="AI33" s="42" t="s">
        <v>93</v>
      </c>
      <c r="AJ33" s="38">
        <f t="shared" si="16"/>
        <v>0.7045629699999999</v>
      </c>
      <c r="AK33" s="38">
        <f t="shared" si="17"/>
        <v>0.7045629699999999</v>
      </c>
      <c r="AL33" s="47" t="s">
        <v>93</v>
      </c>
      <c r="AM33" s="36">
        <f t="shared" si="44"/>
        <v>0</v>
      </c>
      <c r="AN33" s="36">
        <f t="shared" si="45"/>
        <v>0</v>
      </c>
      <c r="AP33" s="34"/>
    </row>
    <row r="34" spans="1:42" ht="47.25" x14ac:dyDescent="0.25">
      <c r="A34" s="25" t="s">
        <v>81</v>
      </c>
      <c r="B34" s="26" t="s">
        <v>111</v>
      </c>
      <c r="C34" s="25" t="s">
        <v>112</v>
      </c>
      <c r="D34" s="30">
        <v>2025</v>
      </c>
      <c r="E34" s="24">
        <v>2025</v>
      </c>
      <c r="F34" s="24">
        <f t="shared" si="63"/>
        <v>2025</v>
      </c>
      <c r="G34" s="24" t="s">
        <v>93</v>
      </c>
      <c r="H34" s="24" t="s">
        <v>93</v>
      </c>
      <c r="I34" s="24" t="s">
        <v>93</v>
      </c>
      <c r="J34" s="38">
        <f t="shared" si="65"/>
        <v>0.71972628999999999</v>
      </c>
      <c r="K34" s="38">
        <v>0</v>
      </c>
      <c r="L34" s="38">
        <v>0.71972628999999999</v>
      </c>
      <c r="M34" s="38">
        <v>0</v>
      </c>
      <c r="N34" s="38">
        <v>0</v>
      </c>
      <c r="O34" s="38">
        <f t="shared" si="64"/>
        <v>0.71972628999999999</v>
      </c>
      <c r="P34" s="38">
        <v>0</v>
      </c>
      <c r="Q34" s="38">
        <f t="shared" ref="Q34:Q35" si="66">L34</f>
        <v>0.71972628999999999</v>
      </c>
      <c r="R34" s="38">
        <v>0</v>
      </c>
      <c r="S34" s="38">
        <v>0</v>
      </c>
      <c r="T34" s="39" t="s">
        <v>93</v>
      </c>
      <c r="U34" s="39" t="s">
        <v>93</v>
      </c>
      <c r="V34" s="39" t="s">
        <v>93</v>
      </c>
      <c r="W34" s="40">
        <f t="shared" si="10"/>
        <v>0.71972628999999999</v>
      </c>
      <c r="X34" s="39" t="s">
        <v>93</v>
      </c>
      <c r="Y34" s="38">
        <f t="shared" si="11"/>
        <v>0.71972628999999999</v>
      </c>
      <c r="Z34" s="39" t="s">
        <v>93</v>
      </c>
      <c r="AA34" s="39" t="s">
        <v>93</v>
      </c>
      <c r="AB34" s="41">
        <v>0</v>
      </c>
      <c r="AC34" s="41">
        <v>0</v>
      </c>
      <c r="AD34" s="38">
        <f>J34</f>
        <v>0.71972628999999999</v>
      </c>
      <c r="AE34" s="42" t="s">
        <v>93</v>
      </c>
      <c r="AF34" s="38">
        <v>0</v>
      </c>
      <c r="AG34" s="42" t="s">
        <v>93</v>
      </c>
      <c r="AH34" s="38">
        <v>0</v>
      </c>
      <c r="AI34" s="42" t="s">
        <v>93</v>
      </c>
      <c r="AJ34" s="38">
        <f t="shared" si="16"/>
        <v>0.71972628999999999</v>
      </c>
      <c r="AK34" s="38">
        <f t="shared" si="17"/>
        <v>0.71972628999999999</v>
      </c>
      <c r="AL34" s="47" t="s">
        <v>93</v>
      </c>
      <c r="AM34" s="36">
        <f t="shared" si="44"/>
        <v>0</v>
      </c>
      <c r="AN34" s="36">
        <f t="shared" si="45"/>
        <v>0</v>
      </c>
      <c r="AP34" s="34"/>
    </row>
    <row r="35" spans="1:42" ht="47.25" x14ac:dyDescent="0.25">
      <c r="A35" s="25" t="s">
        <v>82</v>
      </c>
      <c r="B35" s="26" t="s">
        <v>136</v>
      </c>
      <c r="C35" s="25" t="s">
        <v>113</v>
      </c>
      <c r="D35" s="30">
        <v>2026</v>
      </c>
      <c r="E35" s="24">
        <v>2026</v>
      </c>
      <c r="F35" s="24">
        <f t="shared" si="63"/>
        <v>2026</v>
      </c>
      <c r="G35" s="24" t="s">
        <v>93</v>
      </c>
      <c r="H35" s="24" t="s">
        <v>93</v>
      </c>
      <c r="I35" s="24" t="s">
        <v>93</v>
      </c>
      <c r="J35" s="38">
        <f t="shared" si="65"/>
        <v>0.88125313999999999</v>
      </c>
      <c r="K35" s="38">
        <v>0</v>
      </c>
      <c r="L35" s="38">
        <v>0.88125313999999999</v>
      </c>
      <c r="M35" s="38">
        <v>0</v>
      </c>
      <c r="N35" s="38">
        <v>0</v>
      </c>
      <c r="O35" s="38">
        <f t="shared" si="64"/>
        <v>0.88125313999999999</v>
      </c>
      <c r="P35" s="38">
        <v>0</v>
      </c>
      <c r="Q35" s="38">
        <f t="shared" si="66"/>
        <v>0.88125313999999999</v>
      </c>
      <c r="R35" s="38">
        <v>0</v>
      </c>
      <c r="S35" s="38">
        <v>0</v>
      </c>
      <c r="T35" s="39" t="s">
        <v>93</v>
      </c>
      <c r="U35" s="39" t="s">
        <v>93</v>
      </c>
      <c r="V35" s="39" t="s">
        <v>93</v>
      </c>
      <c r="W35" s="40">
        <f>J35</f>
        <v>0.88125313999999999</v>
      </c>
      <c r="X35" s="39" t="s">
        <v>93</v>
      </c>
      <c r="Y35" s="38">
        <f t="shared" si="11"/>
        <v>0.88125313999999999</v>
      </c>
      <c r="Z35" s="39" t="s">
        <v>93</v>
      </c>
      <c r="AA35" s="39" t="s">
        <v>93</v>
      </c>
      <c r="AB35" s="41">
        <v>0</v>
      </c>
      <c r="AC35" s="41">
        <v>0</v>
      </c>
      <c r="AD35" s="38">
        <v>0</v>
      </c>
      <c r="AE35" s="42" t="s">
        <v>93</v>
      </c>
      <c r="AF35" s="38">
        <f>J35</f>
        <v>0.88125313999999999</v>
      </c>
      <c r="AG35" s="42" t="s">
        <v>93</v>
      </c>
      <c r="AH35" s="38">
        <v>0</v>
      </c>
      <c r="AI35" s="42" t="s">
        <v>93</v>
      </c>
      <c r="AJ35" s="38">
        <f t="shared" si="16"/>
        <v>0.88125313999999999</v>
      </c>
      <c r="AK35" s="38">
        <f t="shared" si="17"/>
        <v>0.88125313999999999</v>
      </c>
      <c r="AL35" s="47" t="s">
        <v>93</v>
      </c>
      <c r="AM35" s="36">
        <f t="shared" si="44"/>
        <v>0</v>
      </c>
      <c r="AN35" s="36">
        <f t="shared" si="45"/>
        <v>0</v>
      </c>
      <c r="AP35" s="34"/>
    </row>
    <row r="36" spans="1:42" ht="31.5" x14ac:dyDescent="0.25">
      <c r="A36" s="25" t="s">
        <v>83</v>
      </c>
      <c r="B36" s="26" t="s">
        <v>137</v>
      </c>
      <c r="C36" s="25" t="s">
        <v>114</v>
      </c>
      <c r="D36" s="30">
        <v>2024</v>
      </c>
      <c r="E36" s="24">
        <v>2026</v>
      </c>
      <c r="F36" s="24">
        <f t="shared" si="63"/>
        <v>2026</v>
      </c>
      <c r="G36" s="24" t="s">
        <v>93</v>
      </c>
      <c r="H36" s="24" t="s">
        <v>93</v>
      </c>
      <c r="I36" s="24" t="s">
        <v>93</v>
      </c>
      <c r="J36" s="38">
        <f t="shared" si="65"/>
        <v>0.57415517999999999</v>
      </c>
      <c r="K36" s="38">
        <v>0</v>
      </c>
      <c r="L36" s="38">
        <v>0.57415517999999999</v>
      </c>
      <c r="M36" s="38">
        <v>0</v>
      </c>
      <c r="N36" s="38">
        <v>0</v>
      </c>
      <c r="O36" s="38">
        <f t="shared" si="64"/>
        <v>1.0591551799999999</v>
      </c>
      <c r="P36" s="38">
        <v>0</v>
      </c>
      <c r="Q36" s="38">
        <v>1.0591551799999999</v>
      </c>
      <c r="R36" s="38">
        <v>0</v>
      </c>
      <c r="S36" s="38">
        <v>0</v>
      </c>
      <c r="T36" s="39" t="s">
        <v>93</v>
      </c>
      <c r="U36" s="39" t="s">
        <v>93</v>
      </c>
      <c r="V36" s="39" t="s">
        <v>93</v>
      </c>
      <c r="W36" s="40">
        <f t="shared" si="10"/>
        <v>0.57415517999999999</v>
      </c>
      <c r="X36" s="39" t="s">
        <v>93</v>
      </c>
      <c r="Y36" s="38">
        <f>O36</f>
        <v>1.0591551799999999</v>
      </c>
      <c r="Z36" s="39" t="s">
        <v>93</v>
      </c>
      <c r="AA36" s="39" t="s">
        <v>93</v>
      </c>
      <c r="AB36" s="41">
        <v>0</v>
      </c>
      <c r="AC36" s="41">
        <v>0.48499999999999999</v>
      </c>
      <c r="AD36" s="38">
        <v>0</v>
      </c>
      <c r="AE36" s="42" t="s">
        <v>93</v>
      </c>
      <c r="AF36" s="38">
        <v>0.57415517999999999</v>
      </c>
      <c r="AG36" s="42" t="s">
        <v>93</v>
      </c>
      <c r="AH36" s="38">
        <v>0</v>
      </c>
      <c r="AI36" s="42" t="s">
        <v>93</v>
      </c>
      <c r="AJ36" s="38">
        <f t="shared" si="16"/>
        <v>0.57415517999999999</v>
      </c>
      <c r="AK36" s="38">
        <f t="shared" si="17"/>
        <v>1.0591551799999999</v>
      </c>
      <c r="AL36" s="47" t="s">
        <v>93</v>
      </c>
      <c r="AM36" s="36">
        <f t="shared" si="44"/>
        <v>0</v>
      </c>
      <c r="AN36" s="36">
        <f t="shared" si="45"/>
        <v>0</v>
      </c>
      <c r="AP36" s="34"/>
    </row>
    <row r="37" spans="1:42" ht="47.25" x14ac:dyDescent="0.25">
      <c r="A37" s="25" t="s">
        <v>84</v>
      </c>
      <c r="B37" s="26" t="s">
        <v>115</v>
      </c>
      <c r="C37" s="25" t="s">
        <v>116</v>
      </c>
      <c r="D37" s="30">
        <v>2024</v>
      </c>
      <c r="E37" s="24">
        <v>2025</v>
      </c>
      <c r="F37" s="24">
        <f t="shared" si="63"/>
        <v>2025</v>
      </c>
      <c r="G37" s="24" t="s">
        <v>93</v>
      </c>
      <c r="H37" s="24" t="s">
        <v>93</v>
      </c>
      <c r="I37" s="24" t="s">
        <v>93</v>
      </c>
      <c r="J37" s="38">
        <f t="shared" si="65"/>
        <v>2.8341972000000002</v>
      </c>
      <c r="K37" s="38">
        <v>0</v>
      </c>
      <c r="L37" s="38">
        <v>2.8341972000000002</v>
      </c>
      <c r="M37" s="38">
        <v>0</v>
      </c>
      <c r="N37" s="38">
        <v>0</v>
      </c>
      <c r="O37" s="38">
        <f t="shared" si="64"/>
        <v>2.3936924199999998</v>
      </c>
      <c r="P37" s="38">
        <v>0</v>
      </c>
      <c r="Q37" s="38">
        <v>2.3936924199999998</v>
      </c>
      <c r="R37" s="38">
        <v>0</v>
      </c>
      <c r="S37" s="38">
        <v>0</v>
      </c>
      <c r="T37" s="39" t="s">
        <v>93</v>
      </c>
      <c r="U37" s="39" t="s">
        <v>93</v>
      </c>
      <c r="V37" s="39" t="s">
        <v>93</v>
      </c>
      <c r="W37" s="40">
        <f t="shared" si="10"/>
        <v>2.8341972000000002</v>
      </c>
      <c r="X37" s="39" t="s">
        <v>93</v>
      </c>
      <c r="Y37" s="38">
        <f t="shared" si="11"/>
        <v>2.3936924199999998</v>
      </c>
      <c r="Z37" s="39" t="s">
        <v>93</v>
      </c>
      <c r="AA37" s="39" t="s">
        <v>93</v>
      </c>
      <c r="AB37" s="41">
        <v>0.85361865999999997</v>
      </c>
      <c r="AC37" s="41">
        <v>0.41311387999999999</v>
      </c>
      <c r="AD37" s="38">
        <v>1.98057854</v>
      </c>
      <c r="AE37" s="42" t="s">
        <v>93</v>
      </c>
      <c r="AF37" s="38">
        <v>0</v>
      </c>
      <c r="AG37" s="42" t="s">
        <v>93</v>
      </c>
      <c r="AH37" s="38">
        <v>0</v>
      </c>
      <c r="AI37" s="42" t="s">
        <v>93</v>
      </c>
      <c r="AJ37" s="38">
        <f>AH37+AF37+AD37+AB37</f>
        <v>2.8341972000000002</v>
      </c>
      <c r="AK37" s="38">
        <f>AH37+AF37+AD37+AC37</f>
        <v>2.3936924199999998</v>
      </c>
      <c r="AL37" s="47" t="s">
        <v>93</v>
      </c>
      <c r="AM37" s="36">
        <f t="shared" si="44"/>
        <v>0</v>
      </c>
      <c r="AN37" s="36">
        <f t="shared" si="45"/>
        <v>0</v>
      </c>
      <c r="AP37" s="34"/>
    </row>
    <row r="38" spans="1:42" ht="47.25" x14ac:dyDescent="0.25">
      <c r="A38" s="25" t="s">
        <v>85</v>
      </c>
      <c r="B38" s="44" t="s">
        <v>138</v>
      </c>
      <c r="C38" s="45" t="s">
        <v>139</v>
      </c>
      <c r="D38" s="30">
        <v>2023</v>
      </c>
      <c r="E38" s="24">
        <v>2023</v>
      </c>
      <c r="F38" s="24">
        <v>2024</v>
      </c>
      <c r="G38" s="24" t="s">
        <v>93</v>
      </c>
      <c r="H38" s="24" t="s">
        <v>93</v>
      </c>
      <c r="I38" s="24" t="s">
        <v>93</v>
      </c>
      <c r="J38" s="38">
        <f t="shared" si="65"/>
        <v>0</v>
      </c>
      <c r="K38" s="38">
        <v>0</v>
      </c>
      <c r="L38" s="38">
        <v>0</v>
      </c>
      <c r="M38" s="38">
        <v>0</v>
      </c>
      <c r="N38" s="38">
        <v>0</v>
      </c>
      <c r="O38" s="38">
        <f t="shared" si="64"/>
        <v>0.19666485</v>
      </c>
      <c r="P38" s="38">
        <v>0</v>
      </c>
      <c r="Q38" s="38">
        <v>0.19666485</v>
      </c>
      <c r="R38" s="38">
        <v>0</v>
      </c>
      <c r="S38" s="38">
        <v>0</v>
      </c>
      <c r="T38" s="39" t="s">
        <v>93</v>
      </c>
      <c r="U38" s="39" t="s">
        <v>93</v>
      </c>
      <c r="V38" s="39" t="s">
        <v>93</v>
      </c>
      <c r="W38" s="40">
        <f t="shared" si="10"/>
        <v>0</v>
      </c>
      <c r="X38" s="39" t="s">
        <v>93</v>
      </c>
      <c r="Y38" s="38">
        <f>O38</f>
        <v>0.19666485</v>
      </c>
      <c r="Z38" s="39" t="s">
        <v>93</v>
      </c>
      <c r="AA38" s="39" t="s">
        <v>93</v>
      </c>
      <c r="AB38" s="41">
        <v>0</v>
      </c>
      <c r="AC38" s="41">
        <f>Y38</f>
        <v>0.19666485</v>
      </c>
      <c r="AD38" s="38">
        <v>0</v>
      </c>
      <c r="AE38" s="42" t="s">
        <v>93</v>
      </c>
      <c r="AF38" s="38">
        <v>0</v>
      </c>
      <c r="AG38" s="42" t="s">
        <v>93</v>
      </c>
      <c r="AH38" s="38">
        <f>J38</f>
        <v>0</v>
      </c>
      <c r="AI38" s="42" t="s">
        <v>93</v>
      </c>
      <c r="AJ38" s="38">
        <f t="shared" si="16"/>
        <v>0</v>
      </c>
      <c r="AK38" s="38">
        <f t="shared" si="17"/>
        <v>0.19666485</v>
      </c>
      <c r="AL38" s="48" t="s">
        <v>174</v>
      </c>
      <c r="AM38" s="36">
        <f t="shared" si="44"/>
        <v>0</v>
      </c>
      <c r="AN38" s="36">
        <f t="shared" si="45"/>
        <v>0</v>
      </c>
      <c r="AP38" s="34"/>
    </row>
    <row r="39" spans="1:42" ht="47.25" x14ac:dyDescent="0.25">
      <c r="A39" s="25" t="s">
        <v>140</v>
      </c>
      <c r="B39" s="44" t="s">
        <v>141</v>
      </c>
      <c r="C39" s="45" t="s">
        <v>142</v>
      </c>
      <c r="D39" s="30">
        <v>2023</v>
      </c>
      <c r="E39" s="24">
        <v>2024</v>
      </c>
      <c r="F39" s="24">
        <v>2024</v>
      </c>
      <c r="G39" s="24" t="s">
        <v>93</v>
      </c>
      <c r="H39" s="24" t="s">
        <v>93</v>
      </c>
      <c r="I39" s="24" t="s">
        <v>93</v>
      </c>
      <c r="J39" s="38">
        <f t="shared" si="65"/>
        <v>0.37370517000000003</v>
      </c>
      <c r="K39" s="38">
        <v>0</v>
      </c>
      <c r="L39" s="38">
        <v>0.37370517000000003</v>
      </c>
      <c r="M39" s="38">
        <v>0</v>
      </c>
      <c r="N39" s="38">
        <v>0</v>
      </c>
      <c r="O39" s="38">
        <f t="shared" si="64"/>
        <v>0.11508009</v>
      </c>
      <c r="P39" s="38">
        <v>0</v>
      </c>
      <c r="Q39" s="38">
        <v>0.11508009</v>
      </c>
      <c r="R39" s="38">
        <v>0</v>
      </c>
      <c r="S39" s="38">
        <v>0</v>
      </c>
      <c r="T39" s="39" t="s">
        <v>93</v>
      </c>
      <c r="U39" s="39" t="s">
        <v>93</v>
      </c>
      <c r="V39" s="39" t="s">
        <v>93</v>
      </c>
      <c r="W39" s="40">
        <f>J39</f>
        <v>0.37370517000000003</v>
      </c>
      <c r="X39" s="39" t="s">
        <v>93</v>
      </c>
      <c r="Y39" s="38">
        <f>O39</f>
        <v>0.11508009</v>
      </c>
      <c r="Z39" s="39" t="s">
        <v>93</v>
      </c>
      <c r="AA39" s="39" t="s">
        <v>93</v>
      </c>
      <c r="AB39" s="41">
        <f>J39</f>
        <v>0.37370517000000003</v>
      </c>
      <c r="AC39" s="41">
        <f>Y39</f>
        <v>0.11508009</v>
      </c>
      <c r="AD39" s="38">
        <v>0</v>
      </c>
      <c r="AE39" s="42" t="s">
        <v>93</v>
      </c>
      <c r="AF39" s="38">
        <v>0</v>
      </c>
      <c r="AG39" s="42" t="s">
        <v>93</v>
      </c>
      <c r="AH39" s="38">
        <v>0</v>
      </c>
      <c r="AI39" s="42" t="s">
        <v>93</v>
      </c>
      <c r="AJ39" s="38">
        <f t="shared" si="16"/>
        <v>0.37370517000000003</v>
      </c>
      <c r="AK39" s="38">
        <f t="shared" si="17"/>
        <v>0.11508009</v>
      </c>
      <c r="AL39" s="48" t="s">
        <v>174</v>
      </c>
      <c r="AM39" s="36">
        <f t="shared" si="44"/>
        <v>0</v>
      </c>
      <c r="AN39" s="36">
        <f t="shared" si="45"/>
        <v>0</v>
      </c>
      <c r="AP39" s="34"/>
    </row>
    <row r="40" spans="1:42" ht="63" x14ac:dyDescent="0.25">
      <c r="A40" s="25" t="s">
        <v>143</v>
      </c>
      <c r="B40" s="44" t="s">
        <v>144</v>
      </c>
      <c r="C40" s="45" t="s">
        <v>145</v>
      </c>
      <c r="D40" s="30">
        <v>2024</v>
      </c>
      <c r="E40" s="24" t="s">
        <v>93</v>
      </c>
      <c r="F40" s="24">
        <v>2024</v>
      </c>
      <c r="G40" s="24" t="s">
        <v>93</v>
      </c>
      <c r="H40" s="24" t="s">
        <v>93</v>
      </c>
      <c r="I40" s="24" t="s">
        <v>93</v>
      </c>
      <c r="J40" s="38">
        <f t="shared" si="65"/>
        <v>0</v>
      </c>
      <c r="K40" s="38">
        <v>0</v>
      </c>
      <c r="L40" s="38">
        <v>0</v>
      </c>
      <c r="M40" s="38">
        <v>0</v>
      </c>
      <c r="N40" s="38">
        <v>0</v>
      </c>
      <c r="O40" s="38">
        <f t="shared" si="64"/>
        <v>0.52728521000000006</v>
      </c>
      <c r="P40" s="38">
        <v>0</v>
      </c>
      <c r="Q40" s="38">
        <v>0.52728521000000006</v>
      </c>
      <c r="R40" s="38">
        <v>0</v>
      </c>
      <c r="S40" s="38">
        <v>0</v>
      </c>
      <c r="T40" s="39" t="s">
        <v>93</v>
      </c>
      <c r="U40" s="39" t="s">
        <v>93</v>
      </c>
      <c r="V40" s="39" t="s">
        <v>93</v>
      </c>
      <c r="W40" s="40">
        <f t="shared" si="10"/>
        <v>0</v>
      </c>
      <c r="X40" s="39" t="s">
        <v>93</v>
      </c>
      <c r="Y40" s="38">
        <f t="shared" ref="Y40:Y43" si="67">O40</f>
        <v>0.52728521000000006</v>
      </c>
      <c r="Z40" s="39" t="s">
        <v>93</v>
      </c>
      <c r="AA40" s="39" t="s">
        <v>93</v>
      </c>
      <c r="AB40" s="41">
        <f t="shared" ref="AB40:AB67" si="68">J40</f>
        <v>0</v>
      </c>
      <c r="AC40" s="41">
        <f t="shared" ref="AC40:AC67" si="69">Y40</f>
        <v>0.52728521000000006</v>
      </c>
      <c r="AD40" s="38">
        <v>0</v>
      </c>
      <c r="AE40" s="42" t="s">
        <v>93</v>
      </c>
      <c r="AF40" s="38">
        <v>0</v>
      </c>
      <c r="AG40" s="42" t="s">
        <v>93</v>
      </c>
      <c r="AH40" s="38">
        <v>0</v>
      </c>
      <c r="AI40" s="42" t="s">
        <v>93</v>
      </c>
      <c r="AJ40" s="38">
        <f>AH40+AF40+AD40+AB40</f>
        <v>0</v>
      </c>
      <c r="AK40" s="38">
        <f>AH40+AF40+AD40+AC40</f>
        <v>0.52728521000000006</v>
      </c>
      <c r="AL40" s="48" t="s">
        <v>175</v>
      </c>
      <c r="AM40" s="36">
        <f t="shared" si="44"/>
        <v>0</v>
      </c>
      <c r="AN40" s="36">
        <f t="shared" si="45"/>
        <v>0</v>
      </c>
      <c r="AP40" s="34"/>
    </row>
    <row r="41" spans="1:42" ht="63" x14ac:dyDescent="0.25">
      <c r="A41" s="25" t="s">
        <v>146</v>
      </c>
      <c r="B41" s="44" t="s">
        <v>147</v>
      </c>
      <c r="C41" s="45" t="s">
        <v>148</v>
      </c>
      <c r="D41" s="30">
        <v>2024</v>
      </c>
      <c r="E41" s="24" t="s">
        <v>93</v>
      </c>
      <c r="F41" s="24">
        <v>2024</v>
      </c>
      <c r="G41" s="24" t="s">
        <v>93</v>
      </c>
      <c r="H41" s="24" t="s">
        <v>93</v>
      </c>
      <c r="I41" s="24" t="s">
        <v>93</v>
      </c>
      <c r="J41" s="38">
        <f t="shared" si="65"/>
        <v>0</v>
      </c>
      <c r="K41" s="38">
        <v>0</v>
      </c>
      <c r="L41" s="38">
        <v>0</v>
      </c>
      <c r="M41" s="38">
        <v>0</v>
      </c>
      <c r="N41" s="38">
        <v>0</v>
      </c>
      <c r="O41" s="38">
        <f t="shared" si="64"/>
        <v>0.58386243000000004</v>
      </c>
      <c r="P41" s="38">
        <v>0</v>
      </c>
      <c r="Q41" s="38">
        <v>0.58386243000000004</v>
      </c>
      <c r="R41" s="38">
        <v>0</v>
      </c>
      <c r="S41" s="38">
        <v>0</v>
      </c>
      <c r="T41" s="39" t="s">
        <v>93</v>
      </c>
      <c r="U41" s="39" t="s">
        <v>93</v>
      </c>
      <c r="V41" s="39" t="s">
        <v>93</v>
      </c>
      <c r="W41" s="40">
        <f t="shared" si="10"/>
        <v>0</v>
      </c>
      <c r="X41" s="39" t="s">
        <v>93</v>
      </c>
      <c r="Y41" s="38">
        <f t="shared" si="67"/>
        <v>0.58386243000000004</v>
      </c>
      <c r="Z41" s="39" t="s">
        <v>93</v>
      </c>
      <c r="AA41" s="39" t="s">
        <v>93</v>
      </c>
      <c r="AB41" s="41">
        <f t="shared" si="68"/>
        <v>0</v>
      </c>
      <c r="AC41" s="41">
        <f t="shared" si="69"/>
        <v>0.58386243000000004</v>
      </c>
      <c r="AD41" s="38">
        <v>0</v>
      </c>
      <c r="AE41" s="42" t="s">
        <v>93</v>
      </c>
      <c r="AF41" s="38">
        <v>0</v>
      </c>
      <c r="AG41" s="42" t="s">
        <v>93</v>
      </c>
      <c r="AH41" s="38">
        <v>0</v>
      </c>
      <c r="AI41" s="42" t="s">
        <v>93</v>
      </c>
      <c r="AJ41" s="38">
        <f t="shared" si="16"/>
        <v>0</v>
      </c>
      <c r="AK41" s="38">
        <f>AH41+AF41+AD41+AC41</f>
        <v>0.58386243000000004</v>
      </c>
      <c r="AL41" s="48" t="s">
        <v>175</v>
      </c>
      <c r="AM41" s="36">
        <f t="shared" si="44"/>
        <v>0</v>
      </c>
      <c r="AN41" s="36">
        <f t="shared" si="45"/>
        <v>0</v>
      </c>
      <c r="AP41" s="34"/>
    </row>
    <row r="42" spans="1:42" ht="94.5" x14ac:dyDescent="0.25">
      <c r="A42" s="25" t="s">
        <v>149</v>
      </c>
      <c r="B42" s="26" t="s">
        <v>150</v>
      </c>
      <c r="C42" s="25" t="s">
        <v>151</v>
      </c>
      <c r="D42" s="30">
        <v>2023</v>
      </c>
      <c r="E42" s="24">
        <v>2024</v>
      </c>
      <c r="F42" s="24">
        <v>2023</v>
      </c>
      <c r="G42" s="24" t="s">
        <v>93</v>
      </c>
      <c r="H42" s="24" t="s">
        <v>93</v>
      </c>
      <c r="I42" s="24" t="s">
        <v>93</v>
      </c>
      <c r="J42" s="38">
        <f t="shared" si="65"/>
        <v>0.56615196000000001</v>
      </c>
      <c r="K42" s="38">
        <v>0</v>
      </c>
      <c r="L42" s="38">
        <v>0.56615196000000001</v>
      </c>
      <c r="M42" s="38">
        <v>0</v>
      </c>
      <c r="N42" s="38">
        <v>0</v>
      </c>
      <c r="O42" s="38">
        <f t="shared" si="64"/>
        <v>0</v>
      </c>
      <c r="P42" s="38">
        <v>0</v>
      </c>
      <c r="Q42" s="38">
        <v>0</v>
      </c>
      <c r="R42" s="38">
        <v>0</v>
      </c>
      <c r="S42" s="38">
        <v>0</v>
      </c>
      <c r="T42" s="39" t="s">
        <v>93</v>
      </c>
      <c r="U42" s="39" t="s">
        <v>93</v>
      </c>
      <c r="V42" s="39" t="s">
        <v>93</v>
      </c>
      <c r="W42" s="40">
        <f t="shared" si="10"/>
        <v>0.56615196000000001</v>
      </c>
      <c r="X42" s="39" t="s">
        <v>93</v>
      </c>
      <c r="Y42" s="38">
        <f t="shared" si="67"/>
        <v>0</v>
      </c>
      <c r="Z42" s="39" t="s">
        <v>93</v>
      </c>
      <c r="AA42" s="39" t="s">
        <v>93</v>
      </c>
      <c r="AB42" s="41">
        <f t="shared" si="68"/>
        <v>0.56615196000000001</v>
      </c>
      <c r="AC42" s="41">
        <f t="shared" si="69"/>
        <v>0</v>
      </c>
      <c r="AD42" s="38">
        <v>0</v>
      </c>
      <c r="AE42" s="42" t="s">
        <v>93</v>
      </c>
      <c r="AF42" s="38">
        <v>0</v>
      </c>
      <c r="AG42" s="42" t="s">
        <v>93</v>
      </c>
      <c r="AH42" s="38">
        <v>0</v>
      </c>
      <c r="AI42" s="42" t="s">
        <v>93</v>
      </c>
      <c r="AJ42" s="38">
        <f t="shared" si="16"/>
        <v>0.56615196000000001</v>
      </c>
      <c r="AK42" s="38">
        <f t="shared" si="17"/>
        <v>0</v>
      </c>
      <c r="AL42" s="48" t="s">
        <v>176</v>
      </c>
      <c r="AM42" s="36">
        <f t="shared" si="44"/>
        <v>0</v>
      </c>
      <c r="AN42" s="36">
        <f t="shared" si="45"/>
        <v>0</v>
      </c>
      <c r="AP42" s="34"/>
    </row>
    <row r="43" spans="1:42" ht="63" x14ac:dyDescent="0.25">
      <c r="A43" s="25" t="s">
        <v>152</v>
      </c>
      <c r="B43" s="26" t="s">
        <v>153</v>
      </c>
      <c r="C43" s="25" t="s">
        <v>154</v>
      </c>
      <c r="D43" s="30">
        <v>2024</v>
      </c>
      <c r="E43" s="24">
        <v>2024</v>
      </c>
      <c r="F43" s="24" t="s">
        <v>93</v>
      </c>
      <c r="G43" s="24" t="s">
        <v>93</v>
      </c>
      <c r="H43" s="24" t="s">
        <v>93</v>
      </c>
      <c r="I43" s="24" t="s">
        <v>93</v>
      </c>
      <c r="J43" s="38">
        <f t="shared" si="65"/>
        <v>0.51533833000000007</v>
      </c>
      <c r="K43" s="38">
        <v>0</v>
      </c>
      <c r="L43" s="38">
        <v>0.51533833000000007</v>
      </c>
      <c r="M43" s="38">
        <v>0</v>
      </c>
      <c r="N43" s="38">
        <v>0</v>
      </c>
      <c r="O43" s="38">
        <f t="shared" si="64"/>
        <v>0</v>
      </c>
      <c r="P43" s="38">
        <v>0</v>
      </c>
      <c r="Q43" s="38">
        <v>0</v>
      </c>
      <c r="R43" s="38">
        <v>0</v>
      </c>
      <c r="S43" s="38">
        <v>0</v>
      </c>
      <c r="T43" s="39" t="s">
        <v>93</v>
      </c>
      <c r="U43" s="39" t="s">
        <v>93</v>
      </c>
      <c r="V43" s="39" t="s">
        <v>93</v>
      </c>
      <c r="W43" s="40">
        <f t="shared" si="10"/>
        <v>0.51533833000000007</v>
      </c>
      <c r="X43" s="39" t="s">
        <v>93</v>
      </c>
      <c r="Y43" s="38">
        <f t="shared" si="67"/>
        <v>0</v>
      </c>
      <c r="Z43" s="39" t="s">
        <v>93</v>
      </c>
      <c r="AA43" s="39" t="s">
        <v>93</v>
      </c>
      <c r="AB43" s="41">
        <f t="shared" si="68"/>
        <v>0.51533833000000007</v>
      </c>
      <c r="AC43" s="41">
        <f t="shared" si="69"/>
        <v>0</v>
      </c>
      <c r="AD43" s="38">
        <v>0</v>
      </c>
      <c r="AE43" s="42" t="s">
        <v>93</v>
      </c>
      <c r="AF43" s="38">
        <v>0</v>
      </c>
      <c r="AG43" s="42" t="s">
        <v>93</v>
      </c>
      <c r="AH43" s="38">
        <v>0</v>
      </c>
      <c r="AI43" s="42" t="s">
        <v>93</v>
      </c>
      <c r="AJ43" s="38">
        <f t="shared" si="16"/>
        <v>0.51533833000000007</v>
      </c>
      <c r="AK43" s="38">
        <f t="shared" si="17"/>
        <v>0</v>
      </c>
      <c r="AL43" s="48" t="s">
        <v>177</v>
      </c>
      <c r="AM43" s="36">
        <f t="shared" si="44"/>
        <v>0</v>
      </c>
      <c r="AN43" s="36">
        <f t="shared" si="45"/>
        <v>0</v>
      </c>
      <c r="AP43" s="34"/>
    </row>
    <row r="44" spans="1:42" ht="141.75" x14ac:dyDescent="0.25">
      <c r="A44" s="25" t="s">
        <v>155</v>
      </c>
      <c r="B44" s="26" t="s">
        <v>156</v>
      </c>
      <c r="C44" s="25" t="s">
        <v>157</v>
      </c>
      <c r="D44" s="30">
        <v>2022</v>
      </c>
      <c r="E44" s="24">
        <v>2024</v>
      </c>
      <c r="F44" s="24">
        <v>2023</v>
      </c>
      <c r="G44" s="24" t="s">
        <v>93</v>
      </c>
      <c r="H44" s="24" t="s">
        <v>93</v>
      </c>
      <c r="I44" s="24" t="s">
        <v>93</v>
      </c>
      <c r="J44" s="38">
        <f t="shared" si="65"/>
        <v>0.39580804000000003</v>
      </c>
      <c r="K44" s="38">
        <v>0</v>
      </c>
      <c r="L44" s="38">
        <v>0.39580804000000003</v>
      </c>
      <c r="M44" s="38">
        <v>0</v>
      </c>
      <c r="N44" s="38">
        <v>0</v>
      </c>
      <c r="O44" s="38">
        <f t="shared" si="64"/>
        <v>0</v>
      </c>
      <c r="P44" s="38">
        <v>0</v>
      </c>
      <c r="Q44" s="38">
        <v>0</v>
      </c>
      <c r="R44" s="38">
        <v>0</v>
      </c>
      <c r="S44" s="38">
        <v>0</v>
      </c>
      <c r="T44" s="39" t="s">
        <v>93</v>
      </c>
      <c r="U44" s="39" t="s">
        <v>93</v>
      </c>
      <c r="V44" s="39" t="s">
        <v>93</v>
      </c>
      <c r="W44" s="40">
        <f>J44</f>
        <v>0.39580804000000003</v>
      </c>
      <c r="X44" s="39" t="s">
        <v>93</v>
      </c>
      <c r="Y44" s="38">
        <f>O44</f>
        <v>0</v>
      </c>
      <c r="Z44" s="39" t="s">
        <v>93</v>
      </c>
      <c r="AA44" s="39" t="s">
        <v>93</v>
      </c>
      <c r="AB44" s="41">
        <f t="shared" si="68"/>
        <v>0.39580804000000003</v>
      </c>
      <c r="AC44" s="41">
        <f t="shared" si="69"/>
        <v>0</v>
      </c>
      <c r="AD44" s="38">
        <v>0</v>
      </c>
      <c r="AE44" s="42" t="s">
        <v>93</v>
      </c>
      <c r="AF44" s="38">
        <v>0</v>
      </c>
      <c r="AG44" s="42" t="s">
        <v>93</v>
      </c>
      <c r="AH44" s="38">
        <v>0</v>
      </c>
      <c r="AI44" s="42" t="s">
        <v>93</v>
      </c>
      <c r="AJ44" s="38">
        <f t="shared" si="16"/>
        <v>0.39580804000000003</v>
      </c>
      <c r="AK44" s="38">
        <f t="shared" si="17"/>
        <v>0</v>
      </c>
      <c r="AL44" s="48" t="s">
        <v>178</v>
      </c>
      <c r="AM44" s="36">
        <f t="shared" si="44"/>
        <v>0</v>
      </c>
      <c r="AN44" s="36">
        <f t="shared" si="45"/>
        <v>0</v>
      </c>
      <c r="AP44" s="34"/>
    </row>
    <row r="45" spans="1:42" ht="110.25" x14ac:dyDescent="0.25">
      <c r="A45" s="25" t="s">
        <v>158</v>
      </c>
      <c r="B45" s="26" t="s">
        <v>159</v>
      </c>
      <c r="C45" s="25" t="s">
        <v>160</v>
      </c>
      <c r="D45" s="30">
        <v>2022</v>
      </c>
      <c r="E45" s="24">
        <v>2024</v>
      </c>
      <c r="F45" s="24">
        <v>2024</v>
      </c>
      <c r="G45" s="24" t="s">
        <v>93</v>
      </c>
      <c r="H45" s="24" t="s">
        <v>93</v>
      </c>
      <c r="I45" s="24" t="s">
        <v>93</v>
      </c>
      <c r="J45" s="38">
        <f>K45+L45+M45+N45</f>
        <v>0.50026256000000002</v>
      </c>
      <c r="K45" s="38">
        <v>0</v>
      </c>
      <c r="L45" s="38">
        <v>0.50026256000000002</v>
      </c>
      <c r="M45" s="38">
        <v>0</v>
      </c>
      <c r="N45" s="38">
        <v>0</v>
      </c>
      <c r="O45" s="38">
        <f>P45+Q45+R45+S45</f>
        <v>0.27801600000000004</v>
      </c>
      <c r="P45" s="38">
        <v>0</v>
      </c>
      <c r="Q45" s="38">
        <v>0.27801600000000004</v>
      </c>
      <c r="R45" s="38">
        <v>0</v>
      </c>
      <c r="S45" s="38">
        <v>0</v>
      </c>
      <c r="T45" s="39" t="s">
        <v>93</v>
      </c>
      <c r="U45" s="39" t="s">
        <v>93</v>
      </c>
      <c r="V45" s="39" t="s">
        <v>93</v>
      </c>
      <c r="W45" s="40">
        <f>J45</f>
        <v>0.50026256000000002</v>
      </c>
      <c r="X45" s="39" t="s">
        <v>93</v>
      </c>
      <c r="Y45" s="38">
        <f>O45</f>
        <v>0.27801600000000004</v>
      </c>
      <c r="Z45" s="39" t="s">
        <v>93</v>
      </c>
      <c r="AA45" s="39" t="s">
        <v>93</v>
      </c>
      <c r="AB45" s="41">
        <f t="shared" si="68"/>
        <v>0.50026256000000002</v>
      </c>
      <c r="AC45" s="41">
        <f t="shared" si="69"/>
        <v>0.27801600000000004</v>
      </c>
      <c r="AD45" s="38">
        <v>0</v>
      </c>
      <c r="AE45" s="42" t="s">
        <v>93</v>
      </c>
      <c r="AF45" s="38">
        <v>0</v>
      </c>
      <c r="AG45" s="42" t="s">
        <v>93</v>
      </c>
      <c r="AH45" s="38">
        <v>0</v>
      </c>
      <c r="AI45" s="42" t="s">
        <v>93</v>
      </c>
      <c r="AJ45" s="38">
        <f t="shared" si="16"/>
        <v>0.50026256000000002</v>
      </c>
      <c r="AK45" s="38">
        <f t="shared" si="17"/>
        <v>0.27801600000000004</v>
      </c>
      <c r="AL45" s="48" t="s">
        <v>179</v>
      </c>
      <c r="AM45" s="36">
        <f t="shared" si="44"/>
        <v>0</v>
      </c>
      <c r="AN45" s="36">
        <f t="shared" si="45"/>
        <v>0</v>
      </c>
      <c r="AP45" s="34"/>
    </row>
    <row r="46" spans="1:42" ht="31.5" x14ac:dyDescent="0.25">
      <c r="A46" s="19" t="s">
        <v>55</v>
      </c>
      <c r="B46" s="20" t="s">
        <v>56</v>
      </c>
      <c r="C46" s="25" t="s">
        <v>74</v>
      </c>
      <c r="D46" s="24" t="s">
        <v>93</v>
      </c>
      <c r="E46" s="24" t="s">
        <v>93</v>
      </c>
      <c r="F46" s="24" t="s">
        <v>93</v>
      </c>
      <c r="G46" s="24" t="s">
        <v>93</v>
      </c>
      <c r="H46" s="24" t="s">
        <v>93</v>
      </c>
      <c r="I46" s="24" t="s">
        <v>93</v>
      </c>
      <c r="J46" s="38">
        <f t="shared" ref="J46:J48" si="70">K46+L46+M46+N46</f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9" t="s">
        <v>93</v>
      </c>
      <c r="U46" s="39" t="s">
        <v>93</v>
      </c>
      <c r="V46" s="39" t="s">
        <v>93</v>
      </c>
      <c r="W46" s="40">
        <f t="shared" si="10"/>
        <v>0</v>
      </c>
      <c r="X46" s="39" t="s">
        <v>93</v>
      </c>
      <c r="Y46" s="38">
        <f t="shared" si="11"/>
        <v>0</v>
      </c>
      <c r="Z46" s="39" t="s">
        <v>93</v>
      </c>
      <c r="AA46" s="39" t="s">
        <v>93</v>
      </c>
      <c r="AB46" s="41">
        <f t="shared" si="68"/>
        <v>0</v>
      </c>
      <c r="AC46" s="41">
        <f t="shared" si="69"/>
        <v>0</v>
      </c>
      <c r="AD46" s="38">
        <v>0</v>
      </c>
      <c r="AE46" s="42" t="s">
        <v>93</v>
      </c>
      <c r="AF46" s="38">
        <v>0</v>
      </c>
      <c r="AG46" s="42" t="s">
        <v>93</v>
      </c>
      <c r="AH46" s="38">
        <v>0</v>
      </c>
      <c r="AI46" s="42" t="s">
        <v>93</v>
      </c>
      <c r="AJ46" s="38">
        <f t="shared" si="16"/>
        <v>0</v>
      </c>
      <c r="AK46" s="38">
        <f t="shared" si="17"/>
        <v>0</v>
      </c>
      <c r="AL46" s="47" t="s">
        <v>93</v>
      </c>
      <c r="AM46" s="36">
        <f t="shared" si="44"/>
        <v>0</v>
      </c>
      <c r="AN46" s="36">
        <f t="shared" si="45"/>
        <v>0</v>
      </c>
      <c r="AP46" s="34"/>
    </row>
    <row r="47" spans="1:42" ht="31.5" x14ac:dyDescent="0.25">
      <c r="A47" s="19" t="s">
        <v>57</v>
      </c>
      <c r="B47" s="20" t="s">
        <v>58</v>
      </c>
      <c r="C47" s="25" t="s">
        <v>74</v>
      </c>
      <c r="D47" s="24" t="s">
        <v>93</v>
      </c>
      <c r="E47" s="24" t="s">
        <v>93</v>
      </c>
      <c r="F47" s="24" t="s">
        <v>93</v>
      </c>
      <c r="G47" s="24" t="s">
        <v>93</v>
      </c>
      <c r="H47" s="24" t="s">
        <v>93</v>
      </c>
      <c r="I47" s="24" t="s">
        <v>93</v>
      </c>
      <c r="J47" s="38">
        <f t="shared" si="70"/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9" t="s">
        <v>93</v>
      </c>
      <c r="U47" s="39" t="s">
        <v>93</v>
      </c>
      <c r="V47" s="39" t="s">
        <v>93</v>
      </c>
      <c r="W47" s="40">
        <f t="shared" si="10"/>
        <v>0</v>
      </c>
      <c r="X47" s="39" t="s">
        <v>93</v>
      </c>
      <c r="Y47" s="38">
        <f t="shared" si="11"/>
        <v>0</v>
      </c>
      <c r="Z47" s="39" t="s">
        <v>93</v>
      </c>
      <c r="AA47" s="39" t="s">
        <v>93</v>
      </c>
      <c r="AB47" s="41">
        <f t="shared" si="68"/>
        <v>0</v>
      </c>
      <c r="AC47" s="41">
        <f t="shared" si="69"/>
        <v>0</v>
      </c>
      <c r="AD47" s="38">
        <v>0</v>
      </c>
      <c r="AE47" s="42" t="s">
        <v>93</v>
      </c>
      <c r="AF47" s="38">
        <v>0</v>
      </c>
      <c r="AG47" s="42" t="s">
        <v>93</v>
      </c>
      <c r="AH47" s="38">
        <v>0</v>
      </c>
      <c r="AI47" s="42" t="s">
        <v>93</v>
      </c>
      <c r="AJ47" s="38">
        <f t="shared" si="16"/>
        <v>0</v>
      </c>
      <c r="AK47" s="38">
        <f t="shared" si="17"/>
        <v>0</v>
      </c>
      <c r="AL47" s="47" t="s">
        <v>93</v>
      </c>
      <c r="AM47" s="36">
        <f t="shared" si="44"/>
        <v>0</v>
      </c>
      <c r="AN47" s="36">
        <f t="shared" si="45"/>
        <v>0</v>
      </c>
      <c r="AP47" s="34"/>
    </row>
    <row r="48" spans="1:42" ht="31.5" x14ac:dyDescent="0.25">
      <c r="A48" s="22" t="s">
        <v>59</v>
      </c>
      <c r="B48" s="23" t="s">
        <v>40</v>
      </c>
      <c r="C48" s="22" t="s">
        <v>74</v>
      </c>
      <c r="D48" s="24" t="s">
        <v>93</v>
      </c>
      <c r="E48" s="24" t="s">
        <v>93</v>
      </c>
      <c r="F48" s="24" t="s">
        <v>93</v>
      </c>
      <c r="G48" s="24" t="s">
        <v>93</v>
      </c>
      <c r="H48" s="24" t="s">
        <v>93</v>
      </c>
      <c r="I48" s="24" t="s">
        <v>93</v>
      </c>
      <c r="J48" s="38">
        <f t="shared" si="70"/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9" t="s">
        <v>93</v>
      </c>
      <c r="U48" s="39" t="s">
        <v>93</v>
      </c>
      <c r="V48" s="39" t="s">
        <v>93</v>
      </c>
      <c r="W48" s="40">
        <f t="shared" si="10"/>
        <v>0</v>
      </c>
      <c r="X48" s="39" t="s">
        <v>93</v>
      </c>
      <c r="Y48" s="38">
        <f t="shared" si="11"/>
        <v>0</v>
      </c>
      <c r="Z48" s="39" t="s">
        <v>93</v>
      </c>
      <c r="AA48" s="39" t="s">
        <v>93</v>
      </c>
      <c r="AB48" s="41">
        <f t="shared" si="68"/>
        <v>0</v>
      </c>
      <c r="AC48" s="41">
        <f t="shared" si="69"/>
        <v>0</v>
      </c>
      <c r="AD48" s="38">
        <v>0</v>
      </c>
      <c r="AE48" s="42" t="s">
        <v>93</v>
      </c>
      <c r="AF48" s="38">
        <v>0</v>
      </c>
      <c r="AG48" s="42" t="s">
        <v>93</v>
      </c>
      <c r="AH48" s="38">
        <v>0</v>
      </c>
      <c r="AI48" s="42" t="s">
        <v>93</v>
      </c>
      <c r="AJ48" s="38">
        <f t="shared" si="16"/>
        <v>0</v>
      </c>
      <c r="AK48" s="38">
        <f t="shared" si="17"/>
        <v>0</v>
      </c>
      <c r="AL48" s="47" t="s">
        <v>93</v>
      </c>
      <c r="AM48" s="36">
        <f t="shared" si="44"/>
        <v>0</v>
      </c>
      <c r="AN48" s="36">
        <f t="shared" si="45"/>
        <v>0</v>
      </c>
      <c r="AP48" s="34"/>
    </row>
    <row r="49" spans="1:42" x14ac:dyDescent="0.25">
      <c r="A49" s="22" t="s">
        <v>60</v>
      </c>
      <c r="B49" s="23" t="s">
        <v>42</v>
      </c>
      <c r="C49" s="22" t="s">
        <v>74</v>
      </c>
      <c r="D49" s="24" t="s">
        <v>93</v>
      </c>
      <c r="E49" s="24" t="s">
        <v>93</v>
      </c>
      <c r="F49" s="24" t="s">
        <v>93</v>
      </c>
      <c r="G49" s="24" t="s">
        <v>93</v>
      </c>
      <c r="H49" s="24" t="s">
        <v>93</v>
      </c>
      <c r="I49" s="24" t="s">
        <v>93</v>
      </c>
      <c r="J49" s="38">
        <f t="shared" ref="J49:O49" si="71">J50+J52+J53+J63</f>
        <v>50.375619959999987</v>
      </c>
      <c r="K49" s="38">
        <f t="shared" si="71"/>
        <v>0</v>
      </c>
      <c r="L49" s="38">
        <f t="shared" si="71"/>
        <v>0.83828137999999996</v>
      </c>
      <c r="M49" s="38">
        <f t="shared" si="71"/>
        <v>27.061705470000003</v>
      </c>
      <c r="N49" s="38">
        <f t="shared" si="71"/>
        <v>22.47563311</v>
      </c>
      <c r="O49" s="38">
        <f t="shared" si="71"/>
        <v>51.109653399999992</v>
      </c>
      <c r="P49" s="38">
        <f t="shared" ref="P49:S49" si="72">P50+P52+P53+P63</f>
        <v>0</v>
      </c>
      <c r="Q49" s="38">
        <f t="shared" si="72"/>
        <v>5.906638870000001</v>
      </c>
      <c r="R49" s="38">
        <f t="shared" si="72"/>
        <v>22.75297501</v>
      </c>
      <c r="S49" s="38">
        <f t="shared" si="72"/>
        <v>22.450039520000001</v>
      </c>
      <c r="T49" s="39" t="s">
        <v>93</v>
      </c>
      <c r="U49" s="39" t="s">
        <v>93</v>
      </c>
      <c r="V49" s="39" t="s">
        <v>93</v>
      </c>
      <c r="W49" s="40">
        <f>J49</f>
        <v>50.375619959999987</v>
      </c>
      <c r="X49" s="39" t="s">
        <v>93</v>
      </c>
      <c r="Y49" s="38">
        <f>O49</f>
        <v>51.109653399999992</v>
      </c>
      <c r="Z49" s="39" t="s">
        <v>93</v>
      </c>
      <c r="AA49" s="39" t="s">
        <v>93</v>
      </c>
      <c r="AB49" s="38">
        <f t="shared" ref="AB49:AC49" si="73">AB50+AB52+AB53+AB63</f>
        <v>12.449074080000001</v>
      </c>
      <c r="AC49" s="38">
        <f t="shared" si="73"/>
        <v>13.18310752</v>
      </c>
      <c r="AD49" s="38">
        <f>AD50+AD52+AD53+AD63</f>
        <v>11.41001178</v>
      </c>
      <c r="AE49" s="42" t="s">
        <v>93</v>
      </c>
      <c r="AF49" s="38">
        <f>AF50+AF52+AF53+AF63</f>
        <v>14.744187420000003</v>
      </c>
      <c r="AG49" s="42" t="s">
        <v>93</v>
      </c>
      <c r="AH49" s="38">
        <f>AH50+AH52+AH53+AH63</f>
        <v>11.77234668</v>
      </c>
      <c r="AI49" s="42" t="s">
        <v>93</v>
      </c>
      <c r="AJ49" s="38">
        <f t="shared" si="16"/>
        <v>50.375619960000002</v>
      </c>
      <c r="AK49" s="38">
        <f t="shared" si="17"/>
        <v>51.109653399999999</v>
      </c>
      <c r="AL49" s="47" t="s">
        <v>93</v>
      </c>
      <c r="AM49" s="36">
        <f t="shared" si="44"/>
        <v>0</v>
      </c>
      <c r="AN49" s="36">
        <f t="shared" si="45"/>
        <v>0</v>
      </c>
      <c r="AP49" s="34"/>
    </row>
    <row r="50" spans="1:42" ht="31.5" x14ac:dyDescent="0.25">
      <c r="A50" s="19" t="s">
        <v>61</v>
      </c>
      <c r="B50" s="20" t="s">
        <v>62</v>
      </c>
      <c r="C50" s="25" t="s">
        <v>74</v>
      </c>
      <c r="D50" s="24" t="s">
        <v>93</v>
      </c>
      <c r="E50" s="24" t="s">
        <v>93</v>
      </c>
      <c r="F50" s="24" t="s">
        <v>93</v>
      </c>
      <c r="G50" s="24" t="s">
        <v>93</v>
      </c>
      <c r="H50" s="24" t="s">
        <v>93</v>
      </c>
      <c r="I50" s="24" t="s">
        <v>93</v>
      </c>
      <c r="J50" s="38">
        <f>K50+L50+M50+N50</f>
        <v>0.83828137999999996</v>
      </c>
      <c r="K50" s="38">
        <v>0</v>
      </c>
      <c r="L50" s="38">
        <f>L51</f>
        <v>0.83828137999999996</v>
      </c>
      <c r="M50" s="38">
        <v>0</v>
      </c>
      <c r="N50" s="38">
        <v>0</v>
      </c>
      <c r="O50" s="38">
        <f>P50+Q50+R50+S50</f>
        <v>5.906638870000001</v>
      </c>
      <c r="P50" s="38">
        <v>0</v>
      </c>
      <c r="Q50" s="38">
        <f>Q51</f>
        <v>5.906638870000001</v>
      </c>
      <c r="R50" s="38">
        <v>0</v>
      </c>
      <c r="S50" s="38">
        <v>0</v>
      </c>
      <c r="T50" s="39" t="s">
        <v>93</v>
      </c>
      <c r="U50" s="39" t="s">
        <v>93</v>
      </c>
      <c r="V50" s="39" t="s">
        <v>93</v>
      </c>
      <c r="W50" s="40">
        <f>J50</f>
        <v>0.83828137999999996</v>
      </c>
      <c r="X50" s="39" t="s">
        <v>93</v>
      </c>
      <c r="Y50" s="38">
        <f>O50</f>
        <v>5.906638870000001</v>
      </c>
      <c r="Z50" s="39" t="s">
        <v>93</v>
      </c>
      <c r="AA50" s="39" t="s">
        <v>93</v>
      </c>
      <c r="AB50" s="38">
        <f>AB51</f>
        <v>0</v>
      </c>
      <c r="AC50" s="38">
        <f>AC51</f>
        <v>5.0683574900000004</v>
      </c>
      <c r="AD50" s="38">
        <f>AD51</f>
        <v>0.83828137999999996</v>
      </c>
      <c r="AE50" s="42" t="s">
        <v>93</v>
      </c>
      <c r="AF50" s="38">
        <f>AF51</f>
        <v>0</v>
      </c>
      <c r="AG50" s="42" t="s">
        <v>93</v>
      </c>
      <c r="AH50" s="38">
        <f>AH51</f>
        <v>0</v>
      </c>
      <c r="AI50" s="42" t="s">
        <v>93</v>
      </c>
      <c r="AJ50" s="38">
        <f t="shared" si="16"/>
        <v>0.83828137999999996</v>
      </c>
      <c r="AK50" s="38">
        <f t="shared" si="17"/>
        <v>5.9066388700000001</v>
      </c>
      <c r="AL50" s="47" t="s">
        <v>93</v>
      </c>
      <c r="AM50" s="36">
        <f t="shared" si="44"/>
        <v>0</v>
      </c>
      <c r="AN50" s="36">
        <f t="shared" si="45"/>
        <v>0</v>
      </c>
      <c r="AP50" s="34"/>
    </row>
    <row r="51" spans="1:42" ht="157.5" x14ac:dyDescent="0.25">
      <c r="A51" s="25" t="s">
        <v>100</v>
      </c>
      <c r="B51" s="26" t="s">
        <v>161</v>
      </c>
      <c r="C51" s="25" t="s">
        <v>99</v>
      </c>
      <c r="D51" s="24">
        <v>2024</v>
      </c>
      <c r="E51" s="24">
        <v>2025</v>
      </c>
      <c r="F51" s="24">
        <f>E51</f>
        <v>2025</v>
      </c>
      <c r="G51" s="24" t="s">
        <v>93</v>
      </c>
      <c r="H51" s="24" t="s">
        <v>93</v>
      </c>
      <c r="I51" s="24" t="s">
        <v>93</v>
      </c>
      <c r="J51" s="38">
        <f>K51+L51+M51+N51</f>
        <v>0.83828137999999996</v>
      </c>
      <c r="K51" s="38">
        <v>0</v>
      </c>
      <c r="L51" s="38">
        <f>AD51</f>
        <v>0.83828137999999996</v>
      </c>
      <c r="M51" s="38">
        <v>0</v>
      </c>
      <c r="N51" s="38">
        <v>0</v>
      </c>
      <c r="O51" s="38">
        <f>P51+Q51+R51+S51</f>
        <v>5.906638870000001</v>
      </c>
      <c r="P51" s="38">
        <v>0</v>
      </c>
      <c r="Q51" s="38">
        <v>5.906638870000001</v>
      </c>
      <c r="R51" s="38">
        <v>0</v>
      </c>
      <c r="S51" s="38">
        <v>0</v>
      </c>
      <c r="T51" s="39" t="s">
        <v>93</v>
      </c>
      <c r="U51" s="39" t="s">
        <v>93</v>
      </c>
      <c r="V51" s="39" t="s">
        <v>93</v>
      </c>
      <c r="W51" s="40">
        <f>AD51</f>
        <v>0.83828137999999996</v>
      </c>
      <c r="X51" s="39" t="s">
        <v>93</v>
      </c>
      <c r="Y51" s="38">
        <f>O51</f>
        <v>5.906638870000001</v>
      </c>
      <c r="Z51" s="39" t="s">
        <v>93</v>
      </c>
      <c r="AA51" s="39" t="s">
        <v>93</v>
      </c>
      <c r="AB51" s="41">
        <v>0</v>
      </c>
      <c r="AC51" s="41">
        <v>5.0683574900000004</v>
      </c>
      <c r="AD51" s="38">
        <v>0.83828137999999996</v>
      </c>
      <c r="AE51" s="42" t="s">
        <v>93</v>
      </c>
      <c r="AF51" s="38">
        <v>0</v>
      </c>
      <c r="AG51" s="42" t="s">
        <v>93</v>
      </c>
      <c r="AH51" s="38">
        <v>0</v>
      </c>
      <c r="AI51" s="42" t="s">
        <v>93</v>
      </c>
      <c r="AJ51" s="38">
        <f>AH51+AF51+AD51+AB51</f>
        <v>0.83828137999999996</v>
      </c>
      <c r="AK51" s="38">
        <f t="shared" si="17"/>
        <v>5.9066388700000001</v>
      </c>
      <c r="AL51" s="48" t="s">
        <v>180</v>
      </c>
      <c r="AM51" s="36">
        <f t="shared" si="44"/>
        <v>0</v>
      </c>
      <c r="AN51" s="36">
        <f t="shared" si="45"/>
        <v>0</v>
      </c>
      <c r="AP51" s="34"/>
    </row>
    <row r="52" spans="1:42" ht="31.5" x14ac:dyDescent="0.25">
      <c r="A52" s="19" t="s">
        <v>63</v>
      </c>
      <c r="B52" s="20" t="s">
        <v>64</v>
      </c>
      <c r="C52" s="25" t="s">
        <v>74</v>
      </c>
      <c r="D52" s="24" t="s">
        <v>93</v>
      </c>
      <c r="E52" s="24" t="s">
        <v>93</v>
      </c>
      <c r="F52" s="24" t="s">
        <v>93</v>
      </c>
      <c r="G52" s="24" t="s">
        <v>93</v>
      </c>
      <c r="H52" s="24" t="s">
        <v>93</v>
      </c>
      <c r="I52" s="24" t="s">
        <v>93</v>
      </c>
      <c r="J52" s="38">
        <f>K52+L52+M52+N52</f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9" t="s">
        <v>93</v>
      </c>
      <c r="U52" s="39" t="s">
        <v>93</v>
      </c>
      <c r="V52" s="39" t="s">
        <v>93</v>
      </c>
      <c r="W52" s="40">
        <f t="shared" si="10"/>
        <v>0</v>
      </c>
      <c r="X52" s="39" t="s">
        <v>93</v>
      </c>
      <c r="Y52" s="38">
        <f t="shared" si="11"/>
        <v>0</v>
      </c>
      <c r="Z52" s="39" t="s">
        <v>93</v>
      </c>
      <c r="AA52" s="39" t="s">
        <v>93</v>
      </c>
      <c r="AB52" s="41">
        <f t="shared" si="68"/>
        <v>0</v>
      </c>
      <c r="AC52" s="41">
        <f t="shared" si="69"/>
        <v>0</v>
      </c>
      <c r="AD52" s="38">
        <v>0</v>
      </c>
      <c r="AE52" s="42" t="s">
        <v>93</v>
      </c>
      <c r="AF52" s="38">
        <v>0</v>
      </c>
      <c r="AG52" s="42" t="s">
        <v>93</v>
      </c>
      <c r="AH52" s="38">
        <v>0</v>
      </c>
      <c r="AI52" s="42" t="s">
        <v>93</v>
      </c>
      <c r="AJ52" s="38">
        <f t="shared" si="16"/>
        <v>0</v>
      </c>
      <c r="AK52" s="38">
        <f t="shared" si="17"/>
        <v>0</v>
      </c>
      <c r="AL52" s="47" t="s">
        <v>93</v>
      </c>
      <c r="AM52" s="36">
        <f t="shared" si="44"/>
        <v>0</v>
      </c>
      <c r="AN52" s="36">
        <f t="shared" si="45"/>
        <v>0</v>
      </c>
      <c r="AP52" s="34"/>
    </row>
    <row r="53" spans="1:42" ht="47.25" x14ac:dyDescent="0.25">
      <c r="A53" s="19" t="s">
        <v>65</v>
      </c>
      <c r="B53" s="26" t="s">
        <v>86</v>
      </c>
      <c r="C53" s="25" t="s">
        <v>74</v>
      </c>
      <c r="D53" s="24" t="s">
        <v>93</v>
      </c>
      <c r="E53" s="24" t="s">
        <v>93</v>
      </c>
      <c r="F53" s="24" t="s">
        <v>93</v>
      </c>
      <c r="G53" s="24" t="s">
        <v>93</v>
      </c>
      <c r="H53" s="24" t="s">
        <v>93</v>
      </c>
      <c r="I53" s="24" t="s">
        <v>93</v>
      </c>
      <c r="J53" s="41">
        <f>J54+J55+J56+J57+J58+J59+J60+J61+J62</f>
        <v>48.666021069999992</v>
      </c>
      <c r="K53" s="41">
        <f t="shared" ref="K53:S53" si="74">K54+K55+K56+K57+K58+K59+K60+K61+K62</f>
        <v>0</v>
      </c>
      <c r="L53" s="41">
        <f t="shared" si="74"/>
        <v>0</v>
      </c>
      <c r="M53" s="41">
        <f t="shared" si="74"/>
        <v>27.061705470000003</v>
      </c>
      <c r="N53" s="41">
        <f t="shared" si="74"/>
        <v>21.6043156</v>
      </c>
      <c r="O53" s="41">
        <f t="shared" si="74"/>
        <v>44.331697019999993</v>
      </c>
      <c r="P53" s="41">
        <f t="shared" si="74"/>
        <v>0</v>
      </c>
      <c r="Q53" s="41">
        <f t="shared" si="74"/>
        <v>0</v>
      </c>
      <c r="R53" s="41">
        <f t="shared" si="74"/>
        <v>22.75297501</v>
      </c>
      <c r="S53" s="41">
        <f t="shared" si="74"/>
        <v>21.57872201</v>
      </c>
      <c r="T53" s="39" t="s">
        <v>93</v>
      </c>
      <c r="U53" s="39" t="s">
        <v>93</v>
      </c>
      <c r="V53" s="39" t="s">
        <v>93</v>
      </c>
      <c r="W53" s="40">
        <f t="shared" si="10"/>
        <v>48.666021069999992</v>
      </c>
      <c r="X53" s="39" t="s">
        <v>93</v>
      </c>
      <c r="Y53" s="38">
        <f t="shared" si="11"/>
        <v>44.331697019999993</v>
      </c>
      <c r="Z53" s="39" t="s">
        <v>93</v>
      </c>
      <c r="AA53" s="39" t="s">
        <v>93</v>
      </c>
      <c r="AB53" s="41">
        <f t="shared" ref="AB53:AD53" si="75">AB54+AB55+AB56+AB57+AB58+AB59+AB60+AB61+AB62</f>
        <v>12.449074080000001</v>
      </c>
      <c r="AC53" s="41">
        <f t="shared" si="75"/>
        <v>8.1147500299999997</v>
      </c>
      <c r="AD53" s="41">
        <f t="shared" si="75"/>
        <v>10.5717304</v>
      </c>
      <c r="AE53" s="42" t="s">
        <v>93</v>
      </c>
      <c r="AF53" s="41">
        <f t="shared" ref="AF53" si="76">AF54+AF55+AF56+AF57+AF58+AF59+AF60+AF61+AF62</f>
        <v>13.872869910000002</v>
      </c>
      <c r="AG53" s="42" t="s">
        <v>93</v>
      </c>
      <c r="AH53" s="41">
        <f t="shared" ref="AH53" si="77">AH54+AH55+AH56+AH57+AH58+AH59+AH60+AH61+AH62</f>
        <v>11.77234668</v>
      </c>
      <c r="AI53" s="42" t="s">
        <v>93</v>
      </c>
      <c r="AJ53" s="41">
        <f t="shared" ref="AJ53" si="78">AJ54+AJ55+AJ56+AJ57+AJ58+AJ59+AJ60+AJ61+AJ62</f>
        <v>48.666021069999999</v>
      </c>
      <c r="AK53" s="38">
        <f t="shared" si="17"/>
        <v>44.331697020000007</v>
      </c>
      <c r="AL53" s="47" t="s">
        <v>93</v>
      </c>
      <c r="AM53" s="36">
        <f t="shared" si="44"/>
        <v>0</v>
      </c>
      <c r="AN53" s="36">
        <f t="shared" si="45"/>
        <v>0</v>
      </c>
      <c r="AP53" s="34"/>
    </row>
    <row r="54" spans="1:42" x14ac:dyDescent="0.25">
      <c r="A54" s="25" t="s">
        <v>87</v>
      </c>
      <c r="B54" s="26" t="s">
        <v>94</v>
      </c>
      <c r="C54" s="25" t="s">
        <v>117</v>
      </c>
      <c r="D54" s="30">
        <v>2025</v>
      </c>
      <c r="E54" s="24">
        <v>2027</v>
      </c>
      <c r="F54" s="24">
        <f>E54</f>
        <v>2027</v>
      </c>
      <c r="G54" s="24" t="s">
        <v>93</v>
      </c>
      <c r="H54" s="24" t="s">
        <v>93</v>
      </c>
      <c r="I54" s="24" t="s">
        <v>93</v>
      </c>
      <c r="J54" s="38">
        <f t="shared" ref="J54:J56" si="79">K54+L54+M54+N54</f>
        <v>16.929221989999998</v>
      </c>
      <c r="K54" s="38">
        <v>0</v>
      </c>
      <c r="L54" s="38">
        <v>0</v>
      </c>
      <c r="M54" s="38">
        <v>0</v>
      </c>
      <c r="N54" s="38">
        <v>16.929221989999998</v>
      </c>
      <c r="O54" s="38">
        <f>P54+Q54+R54+S54</f>
        <v>16.929221989999998</v>
      </c>
      <c r="P54" s="38">
        <v>0</v>
      </c>
      <c r="Q54" s="38">
        <v>0</v>
      </c>
      <c r="R54" s="38">
        <v>0</v>
      </c>
      <c r="S54" s="38">
        <f>N54</f>
        <v>16.929221989999998</v>
      </c>
      <c r="T54" s="39" t="s">
        <v>93</v>
      </c>
      <c r="U54" s="39" t="s">
        <v>93</v>
      </c>
      <c r="V54" s="39" t="s">
        <v>93</v>
      </c>
      <c r="W54" s="40">
        <f t="shared" si="10"/>
        <v>16.929221989999998</v>
      </c>
      <c r="X54" s="39" t="s">
        <v>93</v>
      </c>
      <c r="Y54" s="38">
        <f t="shared" si="11"/>
        <v>16.929221989999998</v>
      </c>
      <c r="Z54" s="39" t="s">
        <v>93</v>
      </c>
      <c r="AA54" s="39" t="s">
        <v>93</v>
      </c>
      <c r="AB54" s="41">
        <v>0</v>
      </c>
      <c r="AC54" s="41">
        <v>0</v>
      </c>
      <c r="AD54" s="38">
        <v>5.3703804000000002</v>
      </c>
      <c r="AE54" s="42" t="s">
        <v>93</v>
      </c>
      <c r="AF54" s="38">
        <v>5.65501056</v>
      </c>
      <c r="AG54" s="42" t="s">
        <v>93</v>
      </c>
      <c r="AH54" s="38">
        <v>5.9038310300000001</v>
      </c>
      <c r="AI54" s="42" t="s">
        <v>93</v>
      </c>
      <c r="AJ54" s="38">
        <f t="shared" si="16"/>
        <v>16.929221990000002</v>
      </c>
      <c r="AK54" s="38">
        <f t="shared" si="17"/>
        <v>16.929221990000002</v>
      </c>
      <c r="AL54" s="47" t="s">
        <v>93</v>
      </c>
      <c r="AM54" s="36">
        <f t="shared" si="44"/>
        <v>0</v>
      </c>
      <c r="AN54" s="36">
        <f t="shared" si="45"/>
        <v>0</v>
      </c>
      <c r="AP54" s="34"/>
    </row>
    <row r="55" spans="1:42" ht="56.25" customHeight="1" x14ac:dyDescent="0.25">
      <c r="A55" s="25" t="s">
        <v>88</v>
      </c>
      <c r="B55" s="26" t="s">
        <v>95</v>
      </c>
      <c r="C55" s="25" t="s">
        <v>118</v>
      </c>
      <c r="D55" s="30">
        <v>2027</v>
      </c>
      <c r="E55" s="24">
        <v>2027</v>
      </c>
      <c r="F55" s="24">
        <f>E55</f>
        <v>2027</v>
      </c>
      <c r="G55" s="24" t="s">
        <v>93</v>
      </c>
      <c r="H55" s="24" t="s">
        <v>93</v>
      </c>
      <c r="I55" s="24" t="s">
        <v>93</v>
      </c>
      <c r="J55" s="38">
        <f t="shared" si="79"/>
        <v>3.7385715500000001</v>
      </c>
      <c r="K55" s="38">
        <v>0</v>
      </c>
      <c r="L55" s="38">
        <v>0</v>
      </c>
      <c r="M55" s="38">
        <v>3.7385715500000001</v>
      </c>
      <c r="N55" s="38">
        <v>0</v>
      </c>
      <c r="O55" s="38">
        <f>P55+Q55+R55+S55</f>
        <v>3.7385715500000001</v>
      </c>
      <c r="P55" s="38">
        <v>0</v>
      </c>
      <c r="Q55" s="38">
        <v>0</v>
      </c>
      <c r="R55" s="38">
        <f>M55</f>
        <v>3.7385715500000001</v>
      </c>
      <c r="S55" s="38">
        <v>0</v>
      </c>
      <c r="T55" s="39" t="s">
        <v>93</v>
      </c>
      <c r="U55" s="39" t="s">
        <v>93</v>
      </c>
      <c r="V55" s="39" t="s">
        <v>93</v>
      </c>
      <c r="W55" s="40">
        <f t="shared" si="10"/>
        <v>3.7385715500000001</v>
      </c>
      <c r="X55" s="39" t="s">
        <v>93</v>
      </c>
      <c r="Y55" s="38">
        <f t="shared" si="11"/>
        <v>3.7385715500000001</v>
      </c>
      <c r="Z55" s="39" t="s">
        <v>93</v>
      </c>
      <c r="AA55" s="39" t="s">
        <v>93</v>
      </c>
      <c r="AB55" s="41">
        <v>0</v>
      </c>
      <c r="AC55" s="41">
        <v>0</v>
      </c>
      <c r="AD55" s="38">
        <v>0</v>
      </c>
      <c r="AE55" s="42" t="s">
        <v>93</v>
      </c>
      <c r="AF55" s="38">
        <v>0</v>
      </c>
      <c r="AG55" s="42" t="s">
        <v>93</v>
      </c>
      <c r="AH55" s="38">
        <f>W55</f>
        <v>3.7385715500000001</v>
      </c>
      <c r="AI55" s="42" t="s">
        <v>93</v>
      </c>
      <c r="AJ55" s="38">
        <f t="shared" si="16"/>
        <v>3.7385715500000001</v>
      </c>
      <c r="AK55" s="38">
        <f t="shared" si="17"/>
        <v>3.7385715500000001</v>
      </c>
      <c r="AL55" s="47" t="s">
        <v>93</v>
      </c>
      <c r="AM55" s="36">
        <f t="shared" si="44"/>
        <v>0</v>
      </c>
      <c r="AN55" s="36">
        <f t="shared" si="45"/>
        <v>0</v>
      </c>
      <c r="AP55" s="34"/>
    </row>
    <row r="56" spans="1:42" x14ac:dyDescent="0.25">
      <c r="A56" s="25" t="s">
        <v>89</v>
      </c>
      <c r="B56" s="26" t="s">
        <v>96</v>
      </c>
      <c r="C56" s="25" t="s">
        <v>119</v>
      </c>
      <c r="D56" s="30">
        <v>2025</v>
      </c>
      <c r="E56" s="24">
        <v>2027</v>
      </c>
      <c r="F56" s="24">
        <f>E56</f>
        <v>2027</v>
      </c>
      <c r="G56" s="24" t="s">
        <v>93</v>
      </c>
      <c r="H56" s="24" t="s">
        <v>93</v>
      </c>
      <c r="I56" s="24" t="s">
        <v>93</v>
      </c>
      <c r="J56" s="38">
        <f t="shared" si="79"/>
        <v>15.075121490000001</v>
      </c>
      <c r="K56" s="38">
        <v>0</v>
      </c>
      <c r="L56" s="38">
        <v>0</v>
      </c>
      <c r="M56" s="38">
        <v>15.075121490000001</v>
      </c>
      <c r="N56" s="38">
        <v>0</v>
      </c>
      <c r="O56" s="38">
        <f>P56+Q56+R56+S56</f>
        <v>15.075121490000001</v>
      </c>
      <c r="P56" s="38">
        <v>0</v>
      </c>
      <c r="Q56" s="38">
        <v>0</v>
      </c>
      <c r="R56" s="38">
        <f>M56</f>
        <v>15.075121490000001</v>
      </c>
      <c r="S56" s="38">
        <v>0</v>
      </c>
      <c r="T56" s="39" t="s">
        <v>93</v>
      </c>
      <c r="U56" s="39" t="s">
        <v>93</v>
      </c>
      <c r="V56" s="39" t="s">
        <v>93</v>
      </c>
      <c r="W56" s="40">
        <f>J56</f>
        <v>15.075121490000001</v>
      </c>
      <c r="X56" s="39" t="s">
        <v>93</v>
      </c>
      <c r="Y56" s="38">
        <f>O56</f>
        <v>15.075121490000001</v>
      </c>
      <c r="Z56" s="39" t="s">
        <v>93</v>
      </c>
      <c r="AA56" s="39" t="s">
        <v>93</v>
      </c>
      <c r="AB56" s="41">
        <v>0</v>
      </c>
      <c r="AC56" s="41">
        <v>0</v>
      </c>
      <c r="AD56" s="38">
        <v>5.2013500000000006</v>
      </c>
      <c r="AE56" s="42" t="s">
        <v>93</v>
      </c>
      <c r="AF56" s="38">
        <v>8.2178593500000012</v>
      </c>
      <c r="AG56" s="42" t="s">
        <v>93</v>
      </c>
      <c r="AH56" s="38">
        <v>1.6559121399999999</v>
      </c>
      <c r="AI56" s="42" t="s">
        <v>93</v>
      </c>
      <c r="AJ56" s="38">
        <f>AH56+AF56+AD56+AB56</f>
        <v>15.075121490000001</v>
      </c>
      <c r="AK56" s="38">
        <f t="shared" si="17"/>
        <v>15.075121490000001</v>
      </c>
      <c r="AL56" s="47" t="s">
        <v>93</v>
      </c>
      <c r="AM56" s="36">
        <f t="shared" si="44"/>
        <v>0</v>
      </c>
      <c r="AN56" s="36">
        <f t="shared" si="45"/>
        <v>0</v>
      </c>
      <c r="AP56" s="34"/>
    </row>
    <row r="57" spans="1:42" ht="44.25" customHeight="1" x14ac:dyDescent="0.25">
      <c r="A57" s="25" t="s">
        <v>90</v>
      </c>
      <c r="B57" s="26" t="s">
        <v>120</v>
      </c>
      <c r="C57" s="25" t="s">
        <v>121</v>
      </c>
      <c r="D57" s="30">
        <v>2027</v>
      </c>
      <c r="E57" s="24">
        <v>2027</v>
      </c>
      <c r="F57" s="24">
        <f>E57</f>
        <v>2027</v>
      </c>
      <c r="G57" s="24" t="s">
        <v>93</v>
      </c>
      <c r="H57" s="24" t="s">
        <v>93</v>
      </c>
      <c r="I57" s="24" t="s">
        <v>93</v>
      </c>
      <c r="J57" s="38">
        <f>K57+L57+M57+N57</f>
        <v>0.47403196000000003</v>
      </c>
      <c r="K57" s="38">
        <v>0</v>
      </c>
      <c r="L57" s="38">
        <v>0</v>
      </c>
      <c r="M57" s="38">
        <v>0.47403196000000003</v>
      </c>
      <c r="N57" s="38">
        <v>0</v>
      </c>
      <c r="O57" s="38">
        <f>P57+Q57+R57+S57</f>
        <v>0.47403196000000003</v>
      </c>
      <c r="P57" s="38">
        <v>0</v>
      </c>
      <c r="Q57" s="38">
        <v>0</v>
      </c>
      <c r="R57" s="38">
        <f>M57</f>
        <v>0.47403196000000003</v>
      </c>
      <c r="S57" s="38">
        <v>0</v>
      </c>
      <c r="T57" s="39" t="s">
        <v>93</v>
      </c>
      <c r="U57" s="39" t="s">
        <v>93</v>
      </c>
      <c r="V57" s="39" t="s">
        <v>93</v>
      </c>
      <c r="W57" s="40">
        <f t="shared" si="10"/>
        <v>0.47403196000000003</v>
      </c>
      <c r="X57" s="39" t="s">
        <v>93</v>
      </c>
      <c r="Y57" s="38">
        <f>O57</f>
        <v>0.47403196000000003</v>
      </c>
      <c r="Z57" s="39" t="s">
        <v>93</v>
      </c>
      <c r="AA57" s="39" t="s">
        <v>93</v>
      </c>
      <c r="AB57" s="41">
        <v>0</v>
      </c>
      <c r="AC57" s="41">
        <v>0</v>
      </c>
      <c r="AD57" s="38">
        <v>0</v>
      </c>
      <c r="AE57" s="42" t="s">
        <v>93</v>
      </c>
      <c r="AF57" s="38">
        <v>0</v>
      </c>
      <c r="AG57" s="42" t="s">
        <v>93</v>
      </c>
      <c r="AH57" s="38">
        <f>R57</f>
        <v>0.47403196000000003</v>
      </c>
      <c r="AI57" s="42" t="s">
        <v>93</v>
      </c>
      <c r="AJ57" s="38">
        <f>AH57+AF57+AD57+AB57</f>
        <v>0.47403196000000003</v>
      </c>
      <c r="AK57" s="38">
        <f t="shared" si="17"/>
        <v>0.47403196000000003</v>
      </c>
      <c r="AL57" s="47" t="s">
        <v>93</v>
      </c>
      <c r="AM57" s="36">
        <f t="shared" si="44"/>
        <v>0</v>
      </c>
      <c r="AN57" s="36">
        <f t="shared" si="45"/>
        <v>0</v>
      </c>
      <c r="AP57" s="34"/>
    </row>
    <row r="58" spans="1:42" ht="44.25" customHeight="1" x14ac:dyDescent="0.25">
      <c r="A58" s="25" t="s">
        <v>169</v>
      </c>
      <c r="B58" s="26" t="s">
        <v>94</v>
      </c>
      <c r="C58" s="25" t="s">
        <v>162</v>
      </c>
      <c r="D58" s="30">
        <v>2023</v>
      </c>
      <c r="E58" s="24">
        <v>2024</v>
      </c>
      <c r="F58" s="24">
        <v>2024</v>
      </c>
      <c r="G58" s="24" t="s">
        <v>93</v>
      </c>
      <c r="H58" s="24" t="s">
        <v>93</v>
      </c>
      <c r="I58" s="24" t="s">
        <v>93</v>
      </c>
      <c r="J58" s="38">
        <f>K58+L58+M58+N58</f>
        <v>4.6750936100000002</v>
      </c>
      <c r="K58" s="38">
        <v>0</v>
      </c>
      <c r="L58" s="38">
        <v>0</v>
      </c>
      <c r="M58" s="38">
        <v>0</v>
      </c>
      <c r="N58" s="38">
        <v>4.6750936100000002</v>
      </c>
      <c r="O58" s="38">
        <f>P58+Q58+R58+S58</f>
        <v>4.6495000200000005</v>
      </c>
      <c r="P58" s="38">
        <v>0</v>
      </c>
      <c r="Q58" s="38">
        <v>0</v>
      </c>
      <c r="R58" s="38">
        <f t="shared" ref="R58" si="80">M58</f>
        <v>0</v>
      </c>
      <c r="S58" s="38">
        <v>4.6495000200000005</v>
      </c>
      <c r="T58" s="39" t="s">
        <v>93</v>
      </c>
      <c r="U58" s="39" t="s">
        <v>93</v>
      </c>
      <c r="V58" s="39" t="s">
        <v>93</v>
      </c>
      <c r="W58" s="40">
        <f>J58</f>
        <v>4.6750936100000002</v>
      </c>
      <c r="X58" s="39" t="s">
        <v>93</v>
      </c>
      <c r="Y58" s="38">
        <f>O58</f>
        <v>4.6495000200000005</v>
      </c>
      <c r="Z58" s="39" t="s">
        <v>93</v>
      </c>
      <c r="AA58" s="39" t="s">
        <v>93</v>
      </c>
      <c r="AB58" s="41">
        <f>J58</f>
        <v>4.6750936100000002</v>
      </c>
      <c r="AC58" s="41">
        <f t="shared" si="69"/>
        <v>4.6495000200000005</v>
      </c>
      <c r="AD58" s="38">
        <v>0</v>
      </c>
      <c r="AE58" s="42" t="s">
        <v>93</v>
      </c>
      <c r="AF58" s="38">
        <v>0</v>
      </c>
      <c r="AG58" s="42" t="s">
        <v>93</v>
      </c>
      <c r="AH58" s="38">
        <v>0</v>
      </c>
      <c r="AI58" s="42" t="s">
        <v>93</v>
      </c>
      <c r="AJ58" s="38">
        <f t="shared" si="16"/>
        <v>4.6750936100000002</v>
      </c>
      <c r="AK58" s="38">
        <f t="shared" si="17"/>
        <v>4.6495000200000005</v>
      </c>
      <c r="AL58" s="48" t="s">
        <v>181</v>
      </c>
      <c r="AM58" s="36">
        <f t="shared" si="44"/>
        <v>0</v>
      </c>
      <c r="AN58" s="36">
        <f t="shared" si="45"/>
        <v>0</v>
      </c>
      <c r="AP58" s="34"/>
    </row>
    <row r="59" spans="1:42" ht="44.25" customHeight="1" x14ac:dyDescent="0.25">
      <c r="A59" s="25" t="s">
        <v>170</v>
      </c>
      <c r="B59" s="46" t="s">
        <v>95</v>
      </c>
      <c r="C59" s="25" t="s">
        <v>163</v>
      </c>
      <c r="D59" s="30">
        <v>2023</v>
      </c>
      <c r="E59" s="24">
        <v>2024</v>
      </c>
      <c r="F59" s="24">
        <v>2023</v>
      </c>
      <c r="G59" s="24" t="s">
        <v>93</v>
      </c>
      <c r="H59" s="24" t="s">
        <v>93</v>
      </c>
      <c r="I59" s="24" t="s">
        <v>93</v>
      </c>
      <c r="J59" s="38">
        <f>K59+L59+M59+N59</f>
        <v>3.1898529</v>
      </c>
      <c r="K59" s="38">
        <v>0</v>
      </c>
      <c r="L59" s="38">
        <v>0</v>
      </c>
      <c r="M59" s="38">
        <v>3.1898529</v>
      </c>
      <c r="N59" s="38">
        <v>0</v>
      </c>
      <c r="O59" s="38">
        <f t="shared" ref="O59:O62" si="81">P59+Q59+R59+S59</f>
        <v>0</v>
      </c>
      <c r="P59" s="38">
        <v>0</v>
      </c>
      <c r="Q59" s="38">
        <v>0</v>
      </c>
      <c r="R59" s="38">
        <v>0</v>
      </c>
      <c r="S59" s="38">
        <v>0</v>
      </c>
      <c r="T59" s="39" t="s">
        <v>93</v>
      </c>
      <c r="U59" s="39" t="s">
        <v>93</v>
      </c>
      <c r="V59" s="39" t="s">
        <v>93</v>
      </c>
      <c r="W59" s="40">
        <f t="shared" si="10"/>
        <v>3.1898529</v>
      </c>
      <c r="X59" s="39" t="s">
        <v>93</v>
      </c>
      <c r="Y59" s="38">
        <f>O59</f>
        <v>0</v>
      </c>
      <c r="Z59" s="39" t="s">
        <v>93</v>
      </c>
      <c r="AA59" s="39" t="s">
        <v>93</v>
      </c>
      <c r="AB59" s="41">
        <f t="shared" si="68"/>
        <v>3.1898529</v>
      </c>
      <c r="AC59" s="41">
        <f t="shared" si="69"/>
        <v>0</v>
      </c>
      <c r="AD59" s="38">
        <v>0</v>
      </c>
      <c r="AE59" s="42" t="s">
        <v>93</v>
      </c>
      <c r="AF59" s="38">
        <v>0</v>
      </c>
      <c r="AG59" s="42" t="s">
        <v>93</v>
      </c>
      <c r="AH59" s="38">
        <v>0</v>
      </c>
      <c r="AI59" s="42" t="s">
        <v>93</v>
      </c>
      <c r="AJ59" s="38">
        <f t="shared" si="16"/>
        <v>3.1898529</v>
      </c>
      <c r="AK59" s="38">
        <f t="shared" si="17"/>
        <v>0</v>
      </c>
      <c r="AL59" s="48" t="s">
        <v>182</v>
      </c>
      <c r="AM59" s="36">
        <f t="shared" si="44"/>
        <v>0</v>
      </c>
      <c r="AN59" s="36">
        <f t="shared" si="45"/>
        <v>0</v>
      </c>
      <c r="AP59" s="34"/>
    </row>
    <row r="60" spans="1:42" ht="44.25" customHeight="1" x14ac:dyDescent="0.25">
      <c r="A60" s="25" t="s">
        <v>171</v>
      </c>
      <c r="B60" s="46" t="s">
        <v>96</v>
      </c>
      <c r="C60" s="25" t="s">
        <v>164</v>
      </c>
      <c r="D60" s="30">
        <v>2023</v>
      </c>
      <c r="E60" s="24">
        <v>2024</v>
      </c>
      <c r="F60" s="24">
        <v>2023</v>
      </c>
      <c r="G60" s="24" t="s">
        <v>93</v>
      </c>
      <c r="H60" s="24" t="s">
        <v>93</v>
      </c>
      <c r="I60" s="24" t="s">
        <v>93</v>
      </c>
      <c r="J60" s="38">
        <v>4.1595579699999998</v>
      </c>
      <c r="K60" s="38">
        <v>0</v>
      </c>
      <c r="L60" s="38">
        <v>0</v>
      </c>
      <c r="M60" s="38">
        <f>J60</f>
        <v>4.1595579699999998</v>
      </c>
      <c r="N60" s="38">
        <v>0</v>
      </c>
      <c r="O60" s="38">
        <f t="shared" si="81"/>
        <v>0</v>
      </c>
      <c r="P60" s="38">
        <v>0</v>
      </c>
      <c r="Q60" s="38">
        <v>0</v>
      </c>
      <c r="R60" s="38">
        <v>0</v>
      </c>
      <c r="S60" s="38">
        <v>0</v>
      </c>
      <c r="T60" s="39" t="s">
        <v>93</v>
      </c>
      <c r="U60" s="39" t="s">
        <v>93</v>
      </c>
      <c r="V60" s="39" t="s">
        <v>93</v>
      </c>
      <c r="W60" s="40">
        <f t="shared" si="10"/>
        <v>4.1595579699999998</v>
      </c>
      <c r="X60" s="39" t="s">
        <v>93</v>
      </c>
      <c r="Y60" s="38">
        <f>O60</f>
        <v>0</v>
      </c>
      <c r="Z60" s="39" t="s">
        <v>93</v>
      </c>
      <c r="AA60" s="39" t="s">
        <v>93</v>
      </c>
      <c r="AB60" s="41">
        <f>J60</f>
        <v>4.1595579699999998</v>
      </c>
      <c r="AC60" s="41">
        <f t="shared" si="69"/>
        <v>0</v>
      </c>
      <c r="AD60" s="38">
        <v>0</v>
      </c>
      <c r="AE60" s="42" t="s">
        <v>93</v>
      </c>
      <c r="AF60" s="38">
        <v>0</v>
      </c>
      <c r="AG60" s="42" t="s">
        <v>93</v>
      </c>
      <c r="AH60" s="38">
        <v>0</v>
      </c>
      <c r="AI60" s="42" t="s">
        <v>93</v>
      </c>
      <c r="AJ60" s="38">
        <f t="shared" si="16"/>
        <v>4.1595579699999998</v>
      </c>
      <c r="AK60" s="38">
        <f t="shared" si="17"/>
        <v>0</v>
      </c>
      <c r="AL60" s="48" t="s">
        <v>183</v>
      </c>
      <c r="AM60" s="36">
        <f t="shared" si="44"/>
        <v>0</v>
      </c>
      <c r="AN60" s="36">
        <f t="shared" si="45"/>
        <v>0</v>
      </c>
      <c r="AP60" s="34"/>
    </row>
    <row r="61" spans="1:42" ht="44.25" customHeight="1" x14ac:dyDescent="0.25">
      <c r="A61" s="25" t="s">
        <v>172</v>
      </c>
      <c r="B61" s="46" t="s">
        <v>165</v>
      </c>
      <c r="C61" s="25" t="s">
        <v>166</v>
      </c>
      <c r="D61" s="30">
        <v>2023</v>
      </c>
      <c r="E61" s="24">
        <v>2024</v>
      </c>
      <c r="F61" s="24">
        <v>2024</v>
      </c>
      <c r="G61" s="24" t="s">
        <v>93</v>
      </c>
      <c r="H61" s="24" t="s">
        <v>93</v>
      </c>
      <c r="I61" s="24" t="s">
        <v>93</v>
      </c>
      <c r="J61" s="38">
        <v>0.42456960000000005</v>
      </c>
      <c r="K61" s="38">
        <v>0</v>
      </c>
      <c r="L61" s="38">
        <v>0</v>
      </c>
      <c r="M61" s="38">
        <v>0.42456960000000005</v>
      </c>
      <c r="N61" s="38">
        <v>0</v>
      </c>
      <c r="O61" s="38">
        <f>P61+Q61+R61+S61</f>
        <v>1.28141667</v>
      </c>
      <c r="P61" s="38">
        <v>0</v>
      </c>
      <c r="Q61" s="38">
        <v>0</v>
      </c>
      <c r="R61" s="38">
        <f>'[1]Свод по ИП 2024_2027'!$E$45/1000</f>
        <v>1.28141667</v>
      </c>
      <c r="S61" s="38">
        <v>0</v>
      </c>
      <c r="T61" s="39" t="s">
        <v>93</v>
      </c>
      <c r="U61" s="39" t="s">
        <v>93</v>
      </c>
      <c r="V61" s="39" t="s">
        <v>93</v>
      </c>
      <c r="W61" s="40">
        <f t="shared" si="10"/>
        <v>0.42456960000000005</v>
      </c>
      <c r="X61" s="39" t="s">
        <v>93</v>
      </c>
      <c r="Y61" s="38">
        <f t="shared" ref="Y61:Y62" si="82">O61</f>
        <v>1.28141667</v>
      </c>
      <c r="Z61" s="39" t="s">
        <v>93</v>
      </c>
      <c r="AA61" s="39" t="s">
        <v>93</v>
      </c>
      <c r="AB61" s="41">
        <f t="shared" si="68"/>
        <v>0.42456960000000005</v>
      </c>
      <c r="AC61" s="41">
        <f t="shared" si="69"/>
        <v>1.28141667</v>
      </c>
      <c r="AD61" s="38">
        <v>0</v>
      </c>
      <c r="AE61" s="42" t="s">
        <v>93</v>
      </c>
      <c r="AF61" s="38">
        <v>0</v>
      </c>
      <c r="AG61" s="42" t="s">
        <v>93</v>
      </c>
      <c r="AH61" s="38">
        <v>0</v>
      </c>
      <c r="AI61" s="42" t="s">
        <v>93</v>
      </c>
      <c r="AJ61" s="38">
        <f t="shared" si="16"/>
        <v>0.42456960000000005</v>
      </c>
      <c r="AK61" s="38">
        <f t="shared" si="17"/>
        <v>1.28141667</v>
      </c>
      <c r="AL61" s="48" t="s">
        <v>184</v>
      </c>
      <c r="AM61" s="36">
        <f t="shared" si="44"/>
        <v>0</v>
      </c>
      <c r="AN61" s="36">
        <f t="shared" si="45"/>
        <v>0</v>
      </c>
      <c r="AP61" s="34"/>
    </row>
    <row r="62" spans="1:42" ht="44.25" customHeight="1" x14ac:dyDescent="0.25">
      <c r="A62" s="25" t="s">
        <v>173</v>
      </c>
      <c r="B62" s="26" t="s">
        <v>167</v>
      </c>
      <c r="C62" s="25" t="s">
        <v>168</v>
      </c>
      <c r="D62" s="30">
        <v>2024</v>
      </c>
      <c r="E62" s="24" t="s">
        <v>93</v>
      </c>
      <c r="F62" s="24">
        <v>2024</v>
      </c>
      <c r="G62" s="24" t="s">
        <v>93</v>
      </c>
      <c r="H62" s="24" t="s">
        <v>93</v>
      </c>
      <c r="I62" s="24" t="s">
        <v>93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f t="shared" si="81"/>
        <v>2.1838333399999996</v>
      </c>
      <c r="P62" s="38">
        <v>0</v>
      </c>
      <c r="Q62" s="38">
        <v>0</v>
      </c>
      <c r="R62" s="38">
        <v>2.1838333399999996</v>
      </c>
      <c r="S62" s="38">
        <v>0</v>
      </c>
      <c r="T62" s="39" t="s">
        <v>93</v>
      </c>
      <c r="U62" s="39" t="s">
        <v>93</v>
      </c>
      <c r="V62" s="39" t="s">
        <v>93</v>
      </c>
      <c r="W62" s="40">
        <f t="shared" si="10"/>
        <v>0</v>
      </c>
      <c r="X62" s="39" t="s">
        <v>93</v>
      </c>
      <c r="Y62" s="38">
        <f t="shared" si="82"/>
        <v>2.1838333399999996</v>
      </c>
      <c r="Z62" s="39" t="s">
        <v>93</v>
      </c>
      <c r="AA62" s="39" t="s">
        <v>93</v>
      </c>
      <c r="AB62" s="41">
        <f t="shared" si="68"/>
        <v>0</v>
      </c>
      <c r="AC62" s="41">
        <f t="shared" si="69"/>
        <v>2.1838333399999996</v>
      </c>
      <c r="AD62" s="38">
        <v>0</v>
      </c>
      <c r="AE62" s="42" t="s">
        <v>93</v>
      </c>
      <c r="AF62" s="38">
        <v>0</v>
      </c>
      <c r="AG62" s="42" t="s">
        <v>93</v>
      </c>
      <c r="AH62" s="38">
        <v>0</v>
      </c>
      <c r="AI62" s="42" t="s">
        <v>93</v>
      </c>
      <c r="AJ62" s="38">
        <f t="shared" si="16"/>
        <v>0</v>
      </c>
      <c r="AK62" s="38">
        <f t="shared" si="17"/>
        <v>2.1838333399999996</v>
      </c>
      <c r="AL62" s="48" t="s">
        <v>185</v>
      </c>
      <c r="AM62" s="36">
        <f t="shared" si="44"/>
        <v>0</v>
      </c>
      <c r="AN62" s="36">
        <f t="shared" si="45"/>
        <v>0</v>
      </c>
      <c r="AP62" s="34"/>
    </row>
    <row r="63" spans="1:42" ht="31.5" x14ac:dyDescent="0.25">
      <c r="A63" s="19" t="s">
        <v>66</v>
      </c>
      <c r="B63" s="20" t="s">
        <v>67</v>
      </c>
      <c r="C63" s="25" t="s">
        <v>74</v>
      </c>
      <c r="D63" s="24" t="s">
        <v>93</v>
      </c>
      <c r="E63" s="24" t="s">
        <v>93</v>
      </c>
      <c r="F63" s="24" t="s">
        <v>93</v>
      </c>
      <c r="G63" s="24" t="s">
        <v>93</v>
      </c>
      <c r="H63" s="24" t="s">
        <v>93</v>
      </c>
      <c r="I63" s="24" t="s">
        <v>93</v>
      </c>
      <c r="J63" s="38">
        <f t="shared" ref="J63:J68" si="83">K63+L63+M63+N63</f>
        <v>0.87131751000000002</v>
      </c>
      <c r="K63" s="38">
        <v>0</v>
      </c>
      <c r="L63" s="38">
        <v>0</v>
      </c>
      <c r="M63" s="38">
        <v>0</v>
      </c>
      <c r="N63" s="38">
        <f>N64+N65</f>
        <v>0.87131751000000002</v>
      </c>
      <c r="O63" s="38">
        <f t="shared" ref="O63:S63" si="84">O64+O65</f>
        <v>0.87131751000000002</v>
      </c>
      <c r="P63" s="38">
        <f t="shared" si="84"/>
        <v>0</v>
      </c>
      <c r="Q63" s="38">
        <f t="shared" si="84"/>
        <v>0</v>
      </c>
      <c r="R63" s="38">
        <f t="shared" si="84"/>
        <v>0</v>
      </c>
      <c r="S63" s="38">
        <f t="shared" si="84"/>
        <v>0.87131751000000002</v>
      </c>
      <c r="T63" s="39" t="s">
        <v>93</v>
      </c>
      <c r="U63" s="39" t="s">
        <v>93</v>
      </c>
      <c r="V63" s="39" t="s">
        <v>93</v>
      </c>
      <c r="W63" s="40">
        <f t="shared" si="10"/>
        <v>0.87131751000000002</v>
      </c>
      <c r="X63" s="39" t="s">
        <v>93</v>
      </c>
      <c r="Y63" s="38">
        <f t="shared" si="11"/>
        <v>0.87131751000000002</v>
      </c>
      <c r="Z63" s="39" t="s">
        <v>93</v>
      </c>
      <c r="AA63" s="39" t="s">
        <v>93</v>
      </c>
      <c r="AB63" s="41">
        <v>0</v>
      </c>
      <c r="AC63" s="41">
        <v>0</v>
      </c>
      <c r="AD63" s="38">
        <f>AD64+AD65</f>
        <v>0</v>
      </c>
      <c r="AE63" s="42" t="s">
        <v>93</v>
      </c>
      <c r="AF63" s="38">
        <f>AF64+AF65</f>
        <v>0.87131751000000002</v>
      </c>
      <c r="AG63" s="42" t="s">
        <v>93</v>
      </c>
      <c r="AH63" s="38">
        <f>AH64+AH65</f>
        <v>0</v>
      </c>
      <c r="AI63" s="42" t="s">
        <v>93</v>
      </c>
      <c r="AJ63" s="38">
        <f t="shared" si="16"/>
        <v>0.87131751000000002</v>
      </c>
      <c r="AK63" s="38">
        <f t="shared" si="17"/>
        <v>0.87131751000000002</v>
      </c>
      <c r="AL63" s="48" t="s">
        <v>93</v>
      </c>
      <c r="AM63" s="36">
        <f t="shared" si="44"/>
        <v>0</v>
      </c>
      <c r="AN63" s="36">
        <f t="shared" si="45"/>
        <v>0</v>
      </c>
      <c r="AP63" s="34"/>
    </row>
    <row r="64" spans="1:42" ht="47.25" x14ac:dyDescent="0.25">
      <c r="A64" s="19" t="s">
        <v>68</v>
      </c>
      <c r="B64" s="20" t="s">
        <v>69</v>
      </c>
      <c r="C64" s="25" t="s">
        <v>74</v>
      </c>
      <c r="D64" s="24" t="s">
        <v>93</v>
      </c>
      <c r="E64" s="24" t="s">
        <v>93</v>
      </c>
      <c r="F64" s="24" t="s">
        <v>93</v>
      </c>
      <c r="G64" s="24" t="s">
        <v>93</v>
      </c>
      <c r="H64" s="24" t="s">
        <v>93</v>
      </c>
      <c r="I64" s="24" t="s">
        <v>93</v>
      </c>
      <c r="J64" s="38">
        <f t="shared" si="83"/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9" t="s">
        <v>93</v>
      </c>
      <c r="U64" s="39" t="s">
        <v>93</v>
      </c>
      <c r="V64" s="39" t="s">
        <v>93</v>
      </c>
      <c r="W64" s="40">
        <f t="shared" si="10"/>
        <v>0</v>
      </c>
      <c r="X64" s="39" t="s">
        <v>93</v>
      </c>
      <c r="Y64" s="38">
        <f t="shared" si="11"/>
        <v>0</v>
      </c>
      <c r="Z64" s="39" t="s">
        <v>93</v>
      </c>
      <c r="AA64" s="39" t="s">
        <v>93</v>
      </c>
      <c r="AB64" s="41">
        <f t="shared" si="68"/>
        <v>0</v>
      </c>
      <c r="AC64" s="41">
        <f t="shared" si="69"/>
        <v>0</v>
      </c>
      <c r="AD64" s="38">
        <v>0</v>
      </c>
      <c r="AE64" s="42" t="s">
        <v>93</v>
      </c>
      <c r="AF64" s="38">
        <v>0</v>
      </c>
      <c r="AG64" s="42" t="s">
        <v>93</v>
      </c>
      <c r="AH64" s="38">
        <v>0</v>
      </c>
      <c r="AI64" s="42" t="s">
        <v>93</v>
      </c>
      <c r="AJ64" s="38">
        <f t="shared" si="16"/>
        <v>0</v>
      </c>
      <c r="AK64" s="38">
        <f t="shared" si="17"/>
        <v>0</v>
      </c>
      <c r="AL64" s="48" t="s">
        <v>93</v>
      </c>
      <c r="AM64" s="36">
        <f t="shared" si="44"/>
        <v>0</v>
      </c>
      <c r="AN64" s="36">
        <f t="shared" si="45"/>
        <v>0</v>
      </c>
      <c r="AP64" s="34"/>
    </row>
    <row r="65" spans="1:42" ht="31.5" x14ac:dyDescent="0.25">
      <c r="A65" s="19" t="s">
        <v>70</v>
      </c>
      <c r="B65" s="20" t="s">
        <v>71</v>
      </c>
      <c r="C65" s="25" t="s">
        <v>74</v>
      </c>
      <c r="D65" s="24" t="s">
        <v>93</v>
      </c>
      <c r="E65" s="24" t="s">
        <v>93</v>
      </c>
      <c r="F65" s="24" t="s">
        <v>93</v>
      </c>
      <c r="G65" s="24" t="s">
        <v>93</v>
      </c>
      <c r="H65" s="24" t="s">
        <v>93</v>
      </c>
      <c r="I65" s="24" t="s">
        <v>93</v>
      </c>
      <c r="J65" s="38">
        <f t="shared" si="83"/>
        <v>0.87131751000000002</v>
      </c>
      <c r="K65" s="38">
        <v>0</v>
      </c>
      <c r="L65" s="38">
        <v>0</v>
      </c>
      <c r="M65" s="38">
        <v>0</v>
      </c>
      <c r="N65" s="38">
        <f>N66</f>
        <v>0.87131751000000002</v>
      </c>
      <c r="O65" s="38">
        <f>O66</f>
        <v>0.87131751000000002</v>
      </c>
      <c r="P65" s="38">
        <v>0</v>
      </c>
      <c r="Q65" s="38">
        <v>0</v>
      </c>
      <c r="R65" s="38">
        <v>0</v>
      </c>
      <c r="S65" s="38">
        <f>S66</f>
        <v>0.87131751000000002</v>
      </c>
      <c r="T65" s="39" t="s">
        <v>93</v>
      </c>
      <c r="U65" s="39" t="s">
        <v>93</v>
      </c>
      <c r="V65" s="39" t="s">
        <v>93</v>
      </c>
      <c r="W65" s="40">
        <f>J65</f>
        <v>0.87131751000000002</v>
      </c>
      <c r="X65" s="39" t="s">
        <v>93</v>
      </c>
      <c r="Y65" s="38">
        <f t="shared" si="11"/>
        <v>0.87131751000000002</v>
      </c>
      <c r="Z65" s="39" t="s">
        <v>93</v>
      </c>
      <c r="AA65" s="39" t="s">
        <v>93</v>
      </c>
      <c r="AB65" s="41">
        <v>0</v>
      </c>
      <c r="AC65" s="41">
        <v>0</v>
      </c>
      <c r="AD65" s="38">
        <f>AD66</f>
        <v>0</v>
      </c>
      <c r="AE65" s="42" t="s">
        <v>93</v>
      </c>
      <c r="AF65" s="38">
        <f>AF66</f>
        <v>0.87131751000000002</v>
      </c>
      <c r="AG65" s="42" t="s">
        <v>93</v>
      </c>
      <c r="AH65" s="38">
        <f>AH66</f>
        <v>0</v>
      </c>
      <c r="AI65" s="42" t="s">
        <v>93</v>
      </c>
      <c r="AJ65" s="38">
        <f t="shared" si="16"/>
        <v>0.87131751000000002</v>
      </c>
      <c r="AK65" s="38">
        <f t="shared" si="17"/>
        <v>0.87131751000000002</v>
      </c>
      <c r="AL65" s="48" t="s">
        <v>93</v>
      </c>
      <c r="AM65" s="36">
        <f t="shared" si="44"/>
        <v>0</v>
      </c>
      <c r="AN65" s="36">
        <f t="shared" si="45"/>
        <v>0</v>
      </c>
      <c r="AP65" s="34"/>
    </row>
    <row r="66" spans="1:42" ht="47.25" x14ac:dyDescent="0.25">
      <c r="A66" s="25" t="s">
        <v>101</v>
      </c>
      <c r="B66" s="26" t="s">
        <v>102</v>
      </c>
      <c r="C66" s="25" t="s">
        <v>103</v>
      </c>
      <c r="D66" s="24">
        <v>2026</v>
      </c>
      <c r="E66" s="24">
        <v>2026</v>
      </c>
      <c r="F66" s="24">
        <f>E66</f>
        <v>2026</v>
      </c>
      <c r="G66" s="24" t="s">
        <v>93</v>
      </c>
      <c r="H66" s="24" t="s">
        <v>93</v>
      </c>
      <c r="I66" s="24" t="s">
        <v>93</v>
      </c>
      <c r="J66" s="38">
        <f t="shared" ref="J66" si="85">K66+L66+M66+N66</f>
        <v>0.87131751000000002</v>
      </c>
      <c r="K66" s="38">
        <v>0</v>
      </c>
      <c r="L66" s="38">
        <v>0</v>
      </c>
      <c r="M66" s="38">
        <v>0</v>
      </c>
      <c r="N66" s="38">
        <v>0.87131751000000002</v>
      </c>
      <c r="O66" s="38">
        <f t="shared" ref="O66" si="86">P66+Q66+R66+S66</f>
        <v>0.87131751000000002</v>
      </c>
      <c r="P66" s="38">
        <v>0</v>
      </c>
      <c r="Q66" s="38">
        <v>0</v>
      </c>
      <c r="R66" s="38">
        <v>0</v>
      </c>
      <c r="S66" s="38">
        <f>N66</f>
        <v>0.87131751000000002</v>
      </c>
      <c r="T66" s="39" t="s">
        <v>93</v>
      </c>
      <c r="U66" s="39" t="s">
        <v>93</v>
      </c>
      <c r="V66" s="39" t="s">
        <v>93</v>
      </c>
      <c r="W66" s="40">
        <f>J66</f>
        <v>0.87131751000000002</v>
      </c>
      <c r="X66" s="39" t="s">
        <v>93</v>
      </c>
      <c r="Y66" s="38">
        <f t="shared" ref="Y66" si="87">O66</f>
        <v>0.87131751000000002</v>
      </c>
      <c r="Z66" s="39" t="s">
        <v>93</v>
      </c>
      <c r="AA66" s="39" t="s">
        <v>93</v>
      </c>
      <c r="AB66" s="41">
        <v>0</v>
      </c>
      <c r="AC66" s="41">
        <v>0</v>
      </c>
      <c r="AD66" s="38">
        <v>0</v>
      </c>
      <c r="AE66" s="42" t="s">
        <v>93</v>
      </c>
      <c r="AF66" s="38">
        <v>0.87131751000000002</v>
      </c>
      <c r="AG66" s="42" t="s">
        <v>93</v>
      </c>
      <c r="AH66" s="38">
        <v>0</v>
      </c>
      <c r="AI66" s="42" t="s">
        <v>93</v>
      </c>
      <c r="AJ66" s="38">
        <f t="shared" si="16"/>
        <v>0.87131751000000002</v>
      </c>
      <c r="AK66" s="38">
        <f t="shared" si="17"/>
        <v>0.87131751000000002</v>
      </c>
      <c r="AL66" s="48" t="s">
        <v>93</v>
      </c>
      <c r="AM66" s="36">
        <f t="shared" ref="AM66:AM67" si="88">AJ66-J66</f>
        <v>0</v>
      </c>
      <c r="AN66" s="36">
        <f t="shared" ref="AN66:AN67" si="89">AK66-O66</f>
        <v>0</v>
      </c>
      <c r="AP66" s="34"/>
    </row>
    <row r="67" spans="1:42" ht="31.5" x14ac:dyDescent="0.25">
      <c r="A67" s="22" t="s">
        <v>72</v>
      </c>
      <c r="B67" s="23" t="s">
        <v>44</v>
      </c>
      <c r="C67" s="22" t="s">
        <v>74</v>
      </c>
      <c r="D67" s="29" t="s">
        <v>93</v>
      </c>
      <c r="E67" s="24" t="s">
        <v>93</v>
      </c>
      <c r="F67" s="24" t="s">
        <v>93</v>
      </c>
      <c r="G67" s="24" t="s">
        <v>93</v>
      </c>
      <c r="H67" s="24" t="s">
        <v>93</v>
      </c>
      <c r="I67" s="24" t="s">
        <v>93</v>
      </c>
      <c r="J67" s="38">
        <f t="shared" si="83"/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9" t="s">
        <v>93</v>
      </c>
      <c r="U67" s="39" t="s">
        <v>93</v>
      </c>
      <c r="V67" s="39" t="s">
        <v>93</v>
      </c>
      <c r="W67" s="40">
        <f t="shared" si="10"/>
        <v>0</v>
      </c>
      <c r="X67" s="39" t="s">
        <v>93</v>
      </c>
      <c r="Y67" s="38">
        <f t="shared" si="11"/>
        <v>0</v>
      </c>
      <c r="Z67" s="39" t="s">
        <v>93</v>
      </c>
      <c r="AA67" s="39" t="s">
        <v>93</v>
      </c>
      <c r="AB67" s="41">
        <f t="shared" si="68"/>
        <v>0</v>
      </c>
      <c r="AC67" s="41">
        <f t="shared" si="69"/>
        <v>0</v>
      </c>
      <c r="AD67" s="38">
        <v>0</v>
      </c>
      <c r="AE67" s="42" t="s">
        <v>93</v>
      </c>
      <c r="AF67" s="38">
        <v>0</v>
      </c>
      <c r="AG67" s="42" t="s">
        <v>93</v>
      </c>
      <c r="AH67" s="38">
        <v>0</v>
      </c>
      <c r="AI67" s="42" t="s">
        <v>93</v>
      </c>
      <c r="AJ67" s="38">
        <f t="shared" si="16"/>
        <v>0</v>
      </c>
      <c r="AK67" s="38">
        <f t="shared" si="17"/>
        <v>0</v>
      </c>
      <c r="AL67" s="48" t="s">
        <v>93</v>
      </c>
      <c r="AM67" s="36">
        <f t="shared" si="88"/>
        <v>0</v>
      </c>
      <c r="AN67" s="36">
        <f t="shared" si="89"/>
        <v>0</v>
      </c>
      <c r="AP67" s="34"/>
    </row>
    <row r="68" spans="1:42" x14ac:dyDescent="0.25">
      <c r="A68" s="22" t="s">
        <v>73</v>
      </c>
      <c r="B68" s="23" t="s">
        <v>46</v>
      </c>
      <c r="C68" s="22" t="s">
        <v>74</v>
      </c>
      <c r="D68" s="29" t="s">
        <v>93</v>
      </c>
      <c r="E68" s="24" t="s">
        <v>93</v>
      </c>
      <c r="F68" s="24" t="s">
        <v>93</v>
      </c>
      <c r="G68" s="24" t="s">
        <v>93</v>
      </c>
      <c r="H68" s="24" t="s">
        <v>93</v>
      </c>
      <c r="I68" s="24" t="s">
        <v>93</v>
      </c>
      <c r="J68" s="38">
        <f t="shared" si="83"/>
        <v>144.58929021999998</v>
      </c>
      <c r="K68" s="38">
        <f>K69</f>
        <v>0</v>
      </c>
      <c r="L68" s="38">
        <f t="shared" ref="L68:S68" si="90">L69</f>
        <v>0</v>
      </c>
      <c r="M68" s="38">
        <f t="shared" si="90"/>
        <v>0</v>
      </c>
      <c r="N68" s="38">
        <f t="shared" si="90"/>
        <v>144.58929021999998</v>
      </c>
      <c r="O68" s="38">
        <f t="shared" si="90"/>
        <v>144.67192728000001</v>
      </c>
      <c r="P68" s="38">
        <f t="shared" si="90"/>
        <v>0</v>
      </c>
      <c r="Q68" s="38">
        <f t="shared" si="90"/>
        <v>0</v>
      </c>
      <c r="R68" s="38">
        <f t="shared" si="90"/>
        <v>0</v>
      </c>
      <c r="S68" s="38">
        <f t="shared" si="90"/>
        <v>144.67192728000001</v>
      </c>
      <c r="T68" s="39" t="s">
        <v>93</v>
      </c>
      <c r="U68" s="39" t="s">
        <v>93</v>
      </c>
      <c r="V68" s="39" t="s">
        <v>93</v>
      </c>
      <c r="W68" s="40">
        <f>W69</f>
        <v>144.58929021999998</v>
      </c>
      <c r="X68" s="39" t="s">
        <v>93</v>
      </c>
      <c r="Y68" s="38">
        <f>Y69</f>
        <v>144.67192728000001</v>
      </c>
      <c r="Z68" s="39" t="s">
        <v>93</v>
      </c>
      <c r="AA68" s="39" t="s">
        <v>93</v>
      </c>
      <c r="AB68" s="41">
        <f>AB69</f>
        <v>55.144604019999996</v>
      </c>
      <c r="AC68" s="41">
        <f>AC69</f>
        <v>55.227241079999999</v>
      </c>
      <c r="AD68" s="38">
        <f t="shared" ref="AD68:AH68" si="91">AD69</f>
        <v>89.444686199999992</v>
      </c>
      <c r="AE68" s="42" t="s">
        <v>93</v>
      </c>
      <c r="AF68" s="38">
        <f t="shared" si="91"/>
        <v>0</v>
      </c>
      <c r="AG68" s="42" t="s">
        <v>93</v>
      </c>
      <c r="AH68" s="38">
        <f t="shared" si="91"/>
        <v>0</v>
      </c>
      <c r="AI68" s="42" t="s">
        <v>93</v>
      </c>
      <c r="AJ68" s="38">
        <f t="shared" si="16"/>
        <v>144.58929021999998</v>
      </c>
      <c r="AK68" s="38">
        <f t="shared" si="17"/>
        <v>144.67192727999998</v>
      </c>
      <c r="AL68" s="48" t="s">
        <v>93</v>
      </c>
      <c r="AM68" s="36">
        <f t="shared" ref="AM68:AM69" si="92">AJ68-J68</f>
        <v>0</v>
      </c>
      <c r="AN68" s="36">
        <f t="shared" ref="AN68:AN69" si="93">AK68-O68</f>
        <v>0</v>
      </c>
      <c r="AP68" s="34"/>
    </row>
    <row r="69" spans="1:42" ht="63" x14ac:dyDescent="0.25">
      <c r="A69" s="27" t="s">
        <v>91</v>
      </c>
      <c r="B69" s="26" t="s">
        <v>92</v>
      </c>
      <c r="C69" s="25" t="s">
        <v>133</v>
      </c>
      <c r="D69" s="30">
        <v>2022</v>
      </c>
      <c r="E69" s="24">
        <v>2027</v>
      </c>
      <c r="F69" s="24">
        <f>E69</f>
        <v>2027</v>
      </c>
      <c r="G69" s="24" t="s">
        <v>93</v>
      </c>
      <c r="H69" s="24" t="s">
        <v>93</v>
      </c>
      <c r="I69" s="24" t="s">
        <v>93</v>
      </c>
      <c r="J69" s="38">
        <f>K69+L69+M69+N69</f>
        <v>144.58929021999998</v>
      </c>
      <c r="K69" s="38">
        <v>0</v>
      </c>
      <c r="L69" s="38">
        <v>0</v>
      </c>
      <c r="M69" s="38">
        <v>0</v>
      </c>
      <c r="N69" s="38">
        <v>144.58929021999998</v>
      </c>
      <c r="O69" s="38">
        <f>P69+Q69+R69+S69</f>
        <v>144.67192728000001</v>
      </c>
      <c r="P69" s="38">
        <v>0</v>
      </c>
      <c r="Q69" s="38">
        <v>0</v>
      </c>
      <c r="R69" s="38">
        <v>0</v>
      </c>
      <c r="S69" s="38">
        <v>144.67192728000001</v>
      </c>
      <c r="T69" s="39" t="s">
        <v>93</v>
      </c>
      <c r="U69" s="39" t="s">
        <v>93</v>
      </c>
      <c r="V69" s="39" t="s">
        <v>93</v>
      </c>
      <c r="W69" s="40">
        <f t="shared" si="10"/>
        <v>144.58929021999998</v>
      </c>
      <c r="X69" s="39" t="s">
        <v>93</v>
      </c>
      <c r="Y69" s="38">
        <f t="shared" si="11"/>
        <v>144.67192728000001</v>
      </c>
      <c r="Z69" s="39" t="s">
        <v>93</v>
      </c>
      <c r="AA69" s="39" t="s">
        <v>93</v>
      </c>
      <c r="AB69" s="41">
        <v>55.144604019999996</v>
      </c>
      <c r="AC69" s="41">
        <v>55.227241079999999</v>
      </c>
      <c r="AD69" s="38">
        <v>89.444686199999992</v>
      </c>
      <c r="AE69" s="42" t="s">
        <v>93</v>
      </c>
      <c r="AF69" s="38">
        <v>0</v>
      </c>
      <c r="AG69" s="42" t="s">
        <v>93</v>
      </c>
      <c r="AH69" s="38">
        <v>0</v>
      </c>
      <c r="AI69" s="42" t="s">
        <v>93</v>
      </c>
      <c r="AJ69" s="38">
        <f t="shared" si="16"/>
        <v>144.58929021999998</v>
      </c>
      <c r="AK69" s="38">
        <f t="shared" si="17"/>
        <v>144.67192727999998</v>
      </c>
      <c r="AL69" s="48" t="s">
        <v>186</v>
      </c>
      <c r="AM69" s="36">
        <f t="shared" si="92"/>
        <v>0</v>
      </c>
      <c r="AN69" s="36">
        <f t="shared" si="93"/>
        <v>0</v>
      </c>
      <c r="AP69" s="34"/>
    </row>
    <row r="72" spans="1:42" x14ac:dyDescent="0.25">
      <c r="AB72" s="1">
        <v>70.798562820000001</v>
      </c>
      <c r="AC72" s="1">
        <f>'[1]Свод по ИП 2024_2027'!$E$49/1000</f>
        <v>71.009371059999992</v>
      </c>
      <c r="AD72" s="1">
        <v>105.53434571</v>
      </c>
      <c r="AF72" s="1">
        <v>16.904158710000004</v>
      </c>
      <c r="AH72" s="1">
        <v>14.992363900000001</v>
      </c>
      <c r="AJ72" s="2">
        <f>AH72+AF72+AD72+AB72</f>
        <v>208.22943114</v>
      </c>
      <c r="AK72" s="1">
        <f>'[1]Свод по ИП 2024_2027'!$I$49/1000</f>
        <v>208.44023937999998</v>
      </c>
    </row>
    <row r="73" spans="1:42" x14ac:dyDescent="0.25">
      <c r="AB73" s="31">
        <f>AB72-AB18</f>
        <v>0</v>
      </c>
      <c r="AC73" s="31">
        <f>AC72-AC18</f>
        <v>0</v>
      </c>
      <c r="AD73" s="31">
        <f t="shared" ref="AD73:AH73" si="94">AD72-AD18</f>
        <v>0</v>
      </c>
      <c r="AE73" s="31" t="e">
        <f t="shared" si="94"/>
        <v>#VALUE!</v>
      </c>
      <c r="AF73" s="31">
        <f t="shared" si="94"/>
        <v>0</v>
      </c>
      <c r="AG73" s="31"/>
      <c r="AH73" s="31">
        <f t="shared" si="94"/>
        <v>0</v>
      </c>
      <c r="AI73" s="31" t="e">
        <f t="shared" ref="AI73" si="95">AI72-AI18</f>
        <v>#VALUE!</v>
      </c>
      <c r="AJ73" s="31">
        <f t="shared" ref="AJ73" si="96">AJ72-AJ18</f>
        <v>0</v>
      </c>
      <c r="AK73" s="31">
        <f t="shared" ref="AK73" si="97">AK72-AK18</f>
        <v>0</v>
      </c>
    </row>
    <row r="74" spans="1:42" x14ac:dyDescent="0.25">
      <c r="AB74" s="31"/>
      <c r="AC74" s="31"/>
      <c r="AD74" s="31"/>
      <c r="AE74" s="31"/>
      <c r="AF74" s="31"/>
      <c r="AG74" s="31"/>
      <c r="AH74" s="31"/>
      <c r="AI74" s="31"/>
      <c r="AJ74" s="61"/>
      <c r="AK74" s="31"/>
    </row>
  </sheetData>
  <autoFilter ref="E1:E69" xr:uid="{91D4F88A-5F94-4938-A137-74F32CE2F492}"/>
  <mergeCells count="30">
    <mergeCell ref="A12:AL12"/>
    <mergeCell ref="A4:AL4"/>
    <mergeCell ref="A6:AL6"/>
    <mergeCell ref="A7:AL7"/>
    <mergeCell ref="A9:AL9"/>
    <mergeCell ref="A11:AL11"/>
    <mergeCell ref="A13:AK13"/>
    <mergeCell ref="A14:A16"/>
    <mergeCell ref="B14:B16"/>
    <mergeCell ref="C14:C16"/>
    <mergeCell ref="D14:D16"/>
    <mergeCell ref="E14:F15"/>
    <mergeCell ref="G14:H15"/>
    <mergeCell ref="I14:I16"/>
    <mergeCell ref="J14:S14"/>
    <mergeCell ref="AL14:AL16"/>
    <mergeCell ref="J15:N15"/>
    <mergeCell ref="O15:S15"/>
    <mergeCell ref="T15:U15"/>
    <mergeCell ref="V15:W15"/>
    <mergeCell ref="X15:Y15"/>
    <mergeCell ref="AD15:AE15"/>
    <mergeCell ref="AF15:AG15"/>
    <mergeCell ref="AH15:AI15"/>
    <mergeCell ref="AJ15:AJ16"/>
    <mergeCell ref="AK15:AK16"/>
    <mergeCell ref="T14:Y14"/>
    <mergeCell ref="Z14:AA15"/>
    <mergeCell ref="AB14:AK14"/>
    <mergeCell ref="AB15:AC15"/>
  </mergeCells>
  <phoneticPr fontId="35" type="noConversion"/>
  <pageMargins left="0.23622047244094491" right="0.23622047244094491" top="0.23622047244094491" bottom="0.23622047244094491" header="0.31496062992125984" footer="0.31496062992125984"/>
  <pageSetup paperSize="8" scale="37" firstPageNumber="2" fitToHeight="0" orientation="landscape" r:id="rId1"/>
  <rowBreaks count="1" manualBreakCount="1">
    <brk id="36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2019-04-09T13:56:22Z</dcterms:created>
  <dcterms:modified xsi:type="dcterms:W3CDTF">2024-11-03T18:55:49Z</dcterms:modified>
</cp:coreProperties>
</file>